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4 год\Проект Постановления об утв отч за 1 квартал 2024 года\"/>
    </mc:Choice>
  </mc:AlternateContent>
  <bookViews>
    <workbookView xWindow="0" yWindow="0" windowWidth="28800" windowHeight="12450" tabRatio="500"/>
  </bookViews>
  <sheets>
    <sheet name="Лист1" sheetId="1" r:id="rId1"/>
  </sheets>
  <definedNames>
    <definedName name="_xlnm.Print_Titles" localSheetId="0">Лист1!$6:$6</definedName>
    <definedName name="_xlnm.Print_Area" localSheetId="0">Лист1!$A$1:$Y$61</definedName>
  </definedNames>
  <calcPr calcId="162913"/>
</workbook>
</file>

<file path=xl/calcChain.xml><?xml version="1.0" encoding="utf-8"?>
<calcChain xmlns="http://schemas.openxmlformats.org/spreadsheetml/2006/main">
  <c r="Y32" i="1" l="1"/>
  <c r="Y23" i="1"/>
  <c r="Y21" i="1"/>
  <c r="Y22" i="1"/>
  <c r="Y8" i="1"/>
  <c r="X8" i="1"/>
  <c r="W55" i="1"/>
  <c r="W54" i="1"/>
  <c r="W23" i="1"/>
  <c r="W21" i="1"/>
  <c r="W17" i="1"/>
  <c r="W18" i="1"/>
  <c r="V8" i="1"/>
  <c r="V54" i="1"/>
  <c r="V55" i="1"/>
  <c r="V21" i="1"/>
  <c r="V22" i="1"/>
  <c r="V23" i="1"/>
  <c r="V17" i="1"/>
  <c r="V18" i="1"/>
  <c r="U8" i="1"/>
  <c r="T48" i="1" l="1"/>
  <c r="Y59" i="1"/>
  <c r="X59" i="1"/>
  <c r="W59" i="1"/>
  <c r="V58" i="1"/>
  <c r="V59" i="1"/>
  <c r="U59" i="1"/>
  <c r="D58" i="1"/>
  <c r="W58" i="1" s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 s="1"/>
  <c r="C58" i="1"/>
  <c r="Y58" i="1" s="1"/>
  <c r="T49" i="1"/>
  <c r="T27" i="1"/>
  <c r="T9" i="1"/>
  <c r="Y47" i="1"/>
  <c r="X46" i="1"/>
  <c r="X47" i="1"/>
  <c r="W47" i="1"/>
  <c r="V47" i="1"/>
  <c r="U47" i="1"/>
  <c r="D46" i="1"/>
  <c r="W46" i="1" s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Y46" i="1" s="1"/>
  <c r="T28" i="1"/>
  <c r="D30" i="1"/>
  <c r="T31" i="1"/>
  <c r="X58" i="1" l="1"/>
  <c r="U46" i="1"/>
  <c r="V46" i="1"/>
  <c r="C48" i="1"/>
  <c r="C27" i="1"/>
  <c r="C9" i="1" s="1"/>
  <c r="C8" i="1" s="1"/>
  <c r="C46" i="1"/>
  <c r="Y61" i="1"/>
  <c r="X61" i="1"/>
  <c r="W61" i="1"/>
  <c r="V61" i="1"/>
  <c r="U61" i="1"/>
  <c r="T60" i="1"/>
  <c r="W60" i="1" s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Y57" i="1"/>
  <c r="X57" i="1"/>
  <c r="W57" i="1"/>
  <c r="V57" i="1"/>
  <c r="U57" i="1"/>
  <c r="T56" i="1"/>
  <c r="W56" i="1" s="1"/>
  <c r="S56" i="1"/>
  <c r="V56" i="1" s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Y55" i="1"/>
  <c r="X55" i="1"/>
  <c r="U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X54" i="1" s="1"/>
  <c r="Y53" i="1"/>
  <c r="X53" i="1"/>
  <c r="W53" i="1"/>
  <c r="V53" i="1"/>
  <c r="U53" i="1"/>
  <c r="Y52" i="1"/>
  <c r="X52" i="1"/>
  <c r="W52" i="1"/>
  <c r="V52" i="1"/>
  <c r="U52" i="1"/>
  <c r="Y51" i="1"/>
  <c r="X51" i="1"/>
  <c r="W51" i="1"/>
  <c r="V51" i="1"/>
  <c r="U51" i="1"/>
  <c r="Y50" i="1"/>
  <c r="X50" i="1"/>
  <c r="W50" i="1"/>
  <c r="V50" i="1"/>
  <c r="U50" i="1"/>
  <c r="S49" i="1"/>
  <c r="V49" i="1" s="1"/>
  <c r="R49" i="1"/>
  <c r="Q49" i="1"/>
  <c r="Q48" i="1" s="1"/>
  <c r="P49" i="1"/>
  <c r="P48" i="1" s="1"/>
  <c r="O49" i="1"/>
  <c r="O48" i="1" s="1"/>
  <c r="N49" i="1"/>
  <c r="N48" i="1" s="1"/>
  <c r="M49" i="1"/>
  <c r="M48" i="1" s="1"/>
  <c r="L49" i="1"/>
  <c r="K49" i="1"/>
  <c r="K48" i="1" s="1"/>
  <c r="J49" i="1"/>
  <c r="J48" i="1" s="1"/>
  <c r="I49" i="1"/>
  <c r="I48" i="1" s="1"/>
  <c r="H49" i="1"/>
  <c r="H48" i="1" s="1"/>
  <c r="G49" i="1"/>
  <c r="G48" i="1" s="1"/>
  <c r="F49" i="1"/>
  <c r="E49" i="1"/>
  <c r="E48" i="1" s="1"/>
  <c r="D49" i="1"/>
  <c r="W49" i="1" s="1"/>
  <c r="C49" i="1"/>
  <c r="D48" i="1"/>
  <c r="Y45" i="1"/>
  <c r="X45" i="1"/>
  <c r="W45" i="1"/>
  <c r="V45" i="1"/>
  <c r="U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Y44" i="1"/>
  <c r="X44" i="1"/>
  <c r="W44" i="1"/>
  <c r="V44" i="1"/>
  <c r="U44" i="1"/>
  <c r="Y43" i="1"/>
  <c r="X43" i="1"/>
  <c r="W43" i="1"/>
  <c r="V43" i="1"/>
  <c r="U43" i="1"/>
  <c r="Y42" i="1"/>
  <c r="X42" i="1"/>
  <c r="W42" i="1"/>
  <c r="V42" i="1"/>
  <c r="U42" i="1"/>
  <c r="Y41" i="1"/>
  <c r="X41" i="1"/>
  <c r="W41" i="1"/>
  <c r="V41" i="1"/>
  <c r="U41" i="1"/>
  <c r="T40" i="1"/>
  <c r="W40" i="1" s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Y39" i="1"/>
  <c r="X39" i="1"/>
  <c r="W39" i="1"/>
  <c r="V39" i="1"/>
  <c r="U39" i="1"/>
  <c r="Y38" i="1"/>
  <c r="X38" i="1"/>
  <c r="W38" i="1"/>
  <c r="V38" i="1"/>
  <c r="U38" i="1"/>
  <c r="T37" i="1"/>
  <c r="S37" i="1"/>
  <c r="U37" i="1" s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W37" i="1" s="1"/>
  <c r="C37" i="1"/>
  <c r="Y36" i="1"/>
  <c r="X36" i="1"/>
  <c r="W36" i="1"/>
  <c r="V36" i="1"/>
  <c r="U36" i="1"/>
  <c r="T35" i="1"/>
  <c r="S35" i="1"/>
  <c r="V35" i="1" s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Y34" i="1"/>
  <c r="X34" i="1"/>
  <c r="W34" i="1"/>
  <c r="V34" i="1"/>
  <c r="U34" i="1"/>
  <c r="Y33" i="1"/>
  <c r="X33" i="1"/>
  <c r="W33" i="1"/>
  <c r="V33" i="1"/>
  <c r="U33" i="1"/>
  <c r="X32" i="1"/>
  <c r="W32" i="1"/>
  <c r="V32" i="1"/>
  <c r="U32" i="1"/>
  <c r="Y31" i="1"/>
  <c r="X31" i="1"/>
  <c r="W31" i="1"/>
  <c r="V31" i="1"/>
  <c r="U31" i="1"/>
  <c r="Y30" i="1"/>
  <c r="X30" i="1"/>
  <c r="W30" i="1"/>
  <c r="V30" i="1"/>
  <c r="U30" i="1"/>
  <c r="Y29" i="1"/>
  <c r="X29" i="1"/>
  <c r="W29" i="1"/>
  <c r="V29" i="1"/>
  <c r="U29" i="1"/>
  <c r="S28" i="1"/>
  <c r="U28" i="1" s="1"/>
  <c r="R28" i="1"/>
  <c r="Q28" i="1"/>
  <c r="Q27" i="1" s="1"/>
  <c r="P28" i="1"/>
  <c r="P27" i="1" s="1"/>
  <c r="O28" i="1"/>
  <c r="N28" i="1"/>
  <c r="N27" i="1" s="1"/>
  <c r="M28" i="1"/>
  <c r="M27" i="1" s="1"/>
  <c r="L28" i="1"/>
  <c r="K28" i="1"/>
  <c r="K27" i="1" s="1"/>
  <c r="J28" i="1"/>
  <c r="J27" i="1" s="1"/>
  <c r="I28" i="1"/>
  <c r="H28" i="1"/>
  <c r="H27" i="1" s="1"/>
  <c r="G28" i="1"/>
  <c r="G27" i="1" s="1"/>
  <c r="F28" i="1"/>
  <c r="E28" i="1"/>
  <c r="E27" i="1" s="1"/>
  <c r="D28" i="1"/>
  <c r="C28" i="1"/>
  <c r="Y26" i="1"/>
  <c r="X26" i="1"/>
  <c r="W26" i="1"/>
  <c r="V26" i="1"/>
  <c r="U26" i="1"/>
  <c r="Y25" i="1"/>
  <c r="X25" i="1"/>
  <c r="W25" i="1"/>
  <c r="V25" i="1"/>
  <c r="U25" i="1"/>
  <c r="T24" i="1"/>
  <c r="S24" i="1"/>
  <c r="V24" i="1" s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X23" i="1"/>
  <c r="U23" i="1"/>
  <c r="X22" i="1"/>
  <c r="W22" i="1"/>
  <c r="U22" i="1"/>
  <c r="X21" i="1"/>
  <c r="U21" i="1"/>
  <c r="T20" i="1"/>
  <c r="U20" i="1" s="1"/>
  <c r="S20" i="1"/>
  <c r="R20" i="1"/>
  <c r="Q20" i="1"/>
  <c r="P20" i="1"/>
  <c r="O20" i="1"/>
  <c r="O10" i="1" s="1"/>
  <c r="N20" i="1"/>
  <c r="M20" i="1"/>
  <c r="L20" i="1"/>
  <c r="K20" i="1"/>
  <c r="J20" i="1"/>
  <c r="I20" i="1"/>
  <c r="I10" i="1" s="1"/>
  <c r="H20" i="1"/>
  <c r="G20" i="1"/>
  <c r="F20" i="1"/>
  <c r="E20" i="1"/>
  <c r="D20" i="1"/>
  <c r="C20" i="1"/>
  <c r="Y19" i="1"/>
  <c r="X19" i="1"/>
  <c r="W19" i="1"/>
  <c r="V19" i="1"/>
  <c r="U19" i="1"/>
  <c r="Y18" i="1"/>
  <c r="X18" i="1"/>
  <c r="U18" i="1"/>
  <c r="Y17" i="1"/>
  <c r="X17" i="1"/>
  <c r="U17" i="1"/>
  <c r="Y16" i="1"/>
  <c r="X16" i="1"/>
  <c r="W16" i="1"/>
  <c r="V16" i="1"/>
  <c r="U16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Y14" i="1"/>
  <c r="X14" i="1"/>
  <c r="W14" i="1"/>
  <c r="V14" i="1"/>
  <c r="U14" i="1"/>
  <c r="V13" i="1"/>
  <c r="U13" i="1"/>
  <c r="T13" i="1"/>
  <c r="S13" i="1"/>
  <c r="R13" i="1"/>
  <c r="R10" i="1" s="1"/>
  <c r="Q13" i="1"/>
  <c r="P13" i="1"/>
  <c r="O13" i="1"/>
  <c r="N13" i="1"/>
  <c r="M13" i="1"/>
  <c r="L13" i="1"/>
  <c r="L10" i="1" s="1"/>
  <c r="K13" i="1"/>
  <c r="J13" i="1"/>
  <c r="I13" i="1"/>
  <c r="H13" i="1"/>
  <c r="G13" i="1"/>
  <c r="F13" i="1"/>
  <c r="F10" i="1" s="1"/>
  <c r="E13" i="1"/>
  <c r="D13" i="1"/>
  <c r="C13" i="1"/>
  <c r="Y13" i="1" s="1"/>
  <c r="Y12" i="1"/>
  <c r="X12" i="1"/>
  <c r="W12" i="1"/>
  <c r="V12" i="1"/>
  <c r="U12" i="1"/>
  <c r="T11" i="1"/>
  <c r="X11" i="1" s="1"/>
  <c r="S11" i="1"/>
  <c r="R11" i="1"/>
  <c r="Q11" i="1"/>
  <c r="Q10" i="1" s="1"/>
  <c r="Q9" i="1" s="1"/>
  <c r="Q8" i="1" s="1"/>
  <c r="P11" i="1"/>
  <c r="P10" i="1" s="1"/>
  <c r="O11" i="1"/>
  <c r="N11" i="1"/>
  <c r="N10" i="1" s="1"/>
  <c r="M11" i="1"/>
  <c r="L11" i="1"/>
  <c r="K11" i="1"/>
  <c r="K10" i="1" s="1"/>
  <c r="K9" i="1" s="1"/>
  <c r="K8" i="1" s="1"/>
  <c r="J11" i="1"/>
  <c r="J10" i="1" s="1"/>
  <c r="I11" i="1"/>
  <c r="H11" i="1"/>
  <c r="H10" i="1" s="1"/>
  <c r="G11" i="1"/>
  <c r="F11" i="1"/>
  <c r="E11" i="1"/>
  <c r="E10" i="1" s="1"/>
  <c r="E9" i="1" s="1"/>
  <c r="E8" i="1" s="1"/>
  <c r="D11" i="1"/>
  <c r="C11" i="1"/>
  <c r="M10" i="1"/>
  <c r="G10" i="1"/>
  <c r="L9" i="1" l="1"/>
  <c r="L27" i="1"/>
  <c r="M9" i="1"/>
  <c r="F27" i="1"/>
  <c r="F9" i="1" s="1"/>
  <c r="R27" i="1"/>
  <c r="R9" i="1" s="1"/>
  <c r="R8" i="1" s="1"/>
  <c r="P9" i="1"/>
  <c r="P8" i="1" s="1"/>
  <c r="O9" i="1"/>
  <c r="O8" i="1" s="1"/>
  <c r="M8" i="1"/>
  <c r="I27" i="1"/>
  <c r="I9" i="1" s="1"/>
  <c r="I8" i="1" s="1"/>
  <c r="O27" i="1"/>
  <c r="J9" i="1"/>
  <c r="J8" i="1" s="1"/>
  <c r="F48" i="1"/>
  <c r="L48" i="1"/>
  <c r="R48" i="1"/>
  <c r="X60" i="1"/>
  <c r="Y56" i="1"/>
  <c r="U56" i="1"/>
  <c r="Y49" i="1"/>
  <c r="U49" i="1"/>
  <c r="X40" i="1"/>
  <c r="D27" i="1"/>
  <c r="X35" i="1"/>
  <c r="W35" i="1"/>
  <c r="V28" i="1"/>
  <c r="W28" i="1"/>
  <c r="Y28" i="1"/>
  <c r="X24" i="1"/>
  <c r="W24" i="1"/>
  <c r="W20" i="1"/>
  <c r="X15" i="1"/>
  <c r="W15" i="1"/>
  <c r="D10" i="1"/>
  <c r="W13" i="1"/>
  <c r="U11" i="1"/>
  <c r="S10" i="1"/>
  <c r="W11" i="1"/>
  <c r="X56" i="1"/>
  <c r="Y54" i="1"/>
  <c r="Y37" i="1"/>
  <c r="Y35" i="1"/>
  <c r="Y24" i="1"/>
  <c r="Y20" i="1"/>
  <c r="X13" i="1"/>
  <c r="Y11" i="1"/>
  <c r="C10" i="1"/>
  <c r="H9" i="1"/>
  <c r="H8" i="1" s="1"/>
  <c r="N9" i="1"/>
  <c r="N8" i="1" s="1"/>
  <c r="G9" i="1"/>
  <c r="G8" i="1" s="1"/>
  <c r="T10" i="1"/>
  <c r="Y15" i="1"/>
  <c r="V20" i="1"/>
  <c r="X28" i="1"/>
  <c r="V37" i="1"/>
  <c r="Y40" i="1"/>
  <c r="X49" i="1"/>
  <c r="Y60" i="1"/>
  <c r="V11" i="1"/>
  <c r="U24" i="1"/>
  <c r="U35" i="1"/>
  <c r="U15" i="1"/>
  <c r="X20" i="1"/>
  <c r="S27" i="1"/>
  <c r="X37" i="1"/>
  <c r="U40" i="1"/>
  <c r="S48" i="1"/>
  <c r="U60" i="1"/>
  <c r="V15" i="1"/>
  <c r="V40" i="1"/>
  <c r="V60" i="1"/>
  <c r="L8" i="1" l="1"/>
  <c r="F8" i="1"/>
  <c r="D9" i="1"/>
  <c r="D8" i="1" s="1"/>
  <c r="S9" i="1"/>
  <c r="S8" i="1" s="1"/>
  <c r="U48" i="1"/>
  <c r="Y48" i="1"/>
  <c r="X48" i="1"/>
  <c r="W48" i="1"/>
  <c r="V48" i="1"/>
  <c r="X10" i="1"/>
  <c r="W10" i="1"/>
  <c r="V10" i="1"/>
  <c r="U10" i="1"/>
  <c r="Y10" i="1"/>
  <c r="U27" i="1"/>
  <c r="Y27" i="1"/>
  <c r="X27" i="1"/>
  <c r="W27" i="1"/>
  <c r="V27" i="1"/>
  <c r="W9" i="1" l="1"/>
  <c r="V9" i="1"/>
  <c r="U9" i="1"/>
  <c r="T8" i="1"/>
  <c r="Y9" i="1"/>
  <c r="X9" i="1"/>
  <c r="W8" i="1" l="1"/>
</calcChain>
</file>

<file path=xl/sharedStrings.xml><?xml version="1.0" encoding="utf-8"?>
<sst xmlns="http://schemas.openxmlformats.org/spreadsheetml/2006/main" count="136" uniqueCount="133">
  <si>
    <t xml:space="preserve">СВЕДЕНИЯ </t>
  </si>
  <si>
    <t>Наименование показателя</t>
  </si>
  <si>
    <t>Код дохода по бюджетной классификации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</si>
  <si>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</si>
  <si>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</si>
  <si>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</si>
  <si>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</si>
  <si>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Код строки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</si>
  <si>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</si>
  <si>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</si>
  <si>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</si>
  <si>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</si>
  <si>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</si>
  <si>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</si>
  <si>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городских округов</t>
  </si>
  <si>
    <t>бюджеты городских округов с внутригородским делением</t>
  </si>
  <si>
    <t>в абсолютном выражении</t>
  </si>
  <si>
    <t>в %</t>
  </si>
  <si>
    <t>Доходы бюджета - Всего</t>
  </si>
  <si>
    <t>Х</t>
  </si>
  <si>
    <t>в том числе:                                                                                                                                                            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</si>
  <si>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</si>
  <si>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</si>
  <si>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</si>
  <si>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</si>
  <si>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</si>
  <si>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</si>
  <si>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 xml:space="preserve">Налоги на товары (работы, услуги), реализуемые  на территории  Российской Федерации 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</si>
  <si>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</si>
  <si>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</si>
  <si>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</si>
  <si>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</si>
  <si>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</si>
  <si>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</si>
  <si>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</si>
  <si>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</si>
  <si>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</si>
  <si>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</si>
  <si>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</si>
  <si>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</si>
  <si>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</si>
  <si>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</si>
  <si>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000 106 00000 00 0000 000</t>
  </si>
  <si>
    <t>Налог на имущество физических лиц</t>
  </si>
  <si>
    <t>000 1 06 01000 00 0000 110</t>
  </si>
  <si>
    <t>Транспортный налог</t>
  </si>
  <si>
    <t>Земельный налог</t>
  </si>
  <si>
    <t>Государственнавя пошлина</t>
  </si>
  <si>
    <t>000 108 00000 00 0000 000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</si>
  <si>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</si>
  <si>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</si>
  <si>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</si>
  <si>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</si>
  <si>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</si>
  <si>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</si>
  <si>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000 111 00000 00 0000 000</t>
  </si>
  <si>
    <t>Проценты, полученные от предоставления бюджетных кредитов внутри страны</t>
  </si>
  <si>
    <t>000 1 11 03 000 00 0000 120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</si>
  <si>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</si>
  <si>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</si>
  <si>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</si>
  <si>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обустановлении публичного сервитута в отношении земельных участков,находящихся в государственной или муниципальной собственности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</si>
  <si>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</si>
  <si>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</si>
  <si>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</si>
  <si>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</si>
  <si>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</si>
  <si>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</si>
  <si>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</si>
  <si>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</si>
  <si>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</si>
  <si>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</si>
  <si>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</si>
  <si>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</si>
  <si>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</si>
  <si>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 xml:space="preserve">Доходы от продажи квартир </t>
  </si>
  <si>
    <t>000 1 14 01000 00 0000 410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</si>
  <si>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</si>
  <si>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</si>
  <si>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</si>
  <si>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>Доходы от приватизации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</si>
  <si>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</si>
  <si>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</si>
  <si>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</si>
  <si>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</si>
  <si>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</si>
  <si>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</si>
  <si>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</si>
  <si>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</si>
  <si>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</si>
  <si>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</si>
  <si>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</si>
  <si>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</si>
  <si>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</si>
  <si>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БЕЗВОЗМЕЗДНЫЕ ПОСТУПЛЕНИЯ ОТ ГОСУДАРСТВЕННЫХ (МУНИЦИПАЛЬНЫХ) ОРГАНИЗАЦИЙ</t>
  </si>
  <si>
    <t>000 2 03 00 000 00 0000 000</t>
  </si>
  <si>
    <t>Безвозмездные поступления от государственных (муниципальных) организаций в бюджеты муниципальных районов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</si>
  <si>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</si>
  <si>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</si>
  <si>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</si>
  <si>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</si>
  <si>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</si>
  <si>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</si>
  <si>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</si>
  <si>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об исполнении бюджета Белоярского района по доходам в разрезе видов доходов в сравнении с запланированными значениями на 1 квартал 2024 года</t>
  </si>
  <si>
    <t xml:space="preserve"> и в сравнении с аналогичным периодом 2023 года</t>
  </si>
  <si>
    <t>Исполнение за 1 квартал 2023 года</t>
  </si>
  <si>
    <t>Уточненный план на 2024 год</t>
  </si>
  <si>
    <t>План на 1 квартал 2024 года</t>
  </si>
  <si>
    <t>Исполнение за 1 квартал 2024 года</t>
  </si>
  <si>
    <t>Отклонение фактического исполнения за 1 квартал 2024 года от плана на 1 квартал 2024 года</t>
  </si>
  <si>
    <t>Процент исполнения  1 квартала 2024 года к годовому плану на 2024 год, в %</t>
  </si>
  <si>
    <t>Отклонение фактического исполнения за 1 квартал 2024 года от аналогичного периода 2023 года</t>
  </si>
  <si>
    <t>000 1 06 04000 02 0000 110</t>
  </si>
  <si>
    <t>000 1 06 06000 00 0000 110</t>
  </si>
  <si>
    <t>000 1 11 05300 00 0000 120</t>
  </si>
  <si>
    <t>000 1 11 05400 00 0000 120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</si>
  <si>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</si>
  <si>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</si>
  <si>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</si>
  <si>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</si>
  <si>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000 1 14 06300 00 0000 430</t>
  </si>
  <si>
    <t>000 1 14 13000 00 0000 000</t>
  </si>
  <si>
    <t>000 1 17 00 000 00 0000 000</t>
  </si>
  <si>
    <t>Невыясненные поступления</t>
  </si>
  <si>
    <t>000 1 17 01 000 00 0000 180</t>
  </si>
  <si>
    <t>Прочие неналоговые доходы</t>
  </si>
  <si>
    <t>000 2 07 05000 05 0000 150</t>
  </si>
  <si>
    <t>000 2 03 05000 05 0000 150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</si>
  <si>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</si>
  <si>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000 2 08 00 000 00 0000 000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</si>
  <si>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</si>
  <si>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000 2 08 05 000 05 0000 150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</si>
</sst>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&quot;###,##0.00"/>
    <numFmt numFmtId="165" formatCode="#,###.00"/>
    <numFmt numFmtId="166" formatCode="#\ ##0.00"/>
  </numFmts>
  <fonts count="19" x14ac:knownFonts="1">
    <font>
      <sz val="11"/>
      <color rgb="FF000000"/>
      <name val="Calibri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rgb="FFFFFF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theme="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7" fillId="0" borderId="0"/>
  </cellStyleXfs>
  <cellXfs count="78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/>
    <xf numFmtId="0" fontId="4" fillId="0" borderId="0" xfId="0" applyFont="1"/>
    <xf numFmtId="0" fontId="0" fillId="0" borderId="0" xfId="0" applyFont="1"/>
    <xf numFmtId="0" fontId="5" fillId="0" borderId="0" xfId="0" applyFont="1"/>
    <xf numFmtId="0" fontId="6" fillId="0" borderId="0" xfId="0" applyFont="1" applyBorder="1"/>
    <xf numFmtId="0" fontId="6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top" wrapText="1" readingOrder="1"/>
    </xf>
    <xf numFmtId="0" fontId="7" fillId="2" borderId="2" xfId="1" applyFont="1" applyFill="1" applyBorder="1" applyAlignment="1">
      <alignment horizontal="center" vertical="center" wrapText="1" readingOrder="1"/>
    </xf>
    <xf numFmtId="4" fontId="7" fillId="2" borderId="2" xfId="1" applyNumberFormat="1" applyFont="1" applyFill="1" applyBorder="1" applyAlignment="1">
      <alignment horizontal="center" vertical="center" wrapText="1" readingOrder="1"/>
    </xf>
    <xf numFmtId="0" fontId="8" fillId="2" borderId="2" xfId="1" applyFont="1" applyFill="1" applyBorder="1" applyAlignment="1">
      <alignment horizontal="left" vertical="top" wrapText="1" readingOrder="1"/>
    </xf>
    <xf numFmtId="0" fontId="8" fillId="2" borderId="2" xfId="1" applyFont="1" applyFill="1" applyBorder="1" applyAlignment="1">
      <alignment horizontal="center" vertical="center" wrapText="1" readingOrder="1"/>
    </xf>
    <xf numFmtId="4" fontId="8" fillId="2" borderId="2" xfId="1" applyNumberFormat="1" applyFont="1" applyFill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left" vertical="top" wrapText="1" readingOrder="1"/>
    </xf>
    <xf numFmtId="0" fontId="7" fillId="0" borderId="2" xfId="1" applyFont="1" applyBorder="1" applyAlignment="1">
      <alignment horizontal="center" vertical="center" wrapText="1" readingOrder="1"/>
    </xf>
    <xf numFmtId="4" fontId="7" fillId="0" borderId="2" xfId="1" applyNumberFormat="1" applyFont="1" applyBorder="1" applyAlignment="1">
      <alignment horizontal="center" vertical="center" wrapText="1" readingOrder="1"/>
    </xf>
    <xf numFmtId="0" fontId="9" fillId="0" borderId="2" xfId="1" applyFont="1" applyBorder="1" applyAlignment="1">
      <alignment horizontal="left" vertical="top" wrapText="1" readingOrder="1"/>
    </xf>
    <xf numFmtId="0" fontId="9" fillId="0" borderId="2" xfId="1" applyFont="1" applyBorder="1" applyAlignment="1">
      <alignment horizontal="center" vertical="center" wrapText="1" readingOrder="1"/>
    </xf>
    <xf numFmtId="164" fontId="10" fillId="0" borderId="2" xfId="0" applyNumberFormat="1" applyFont="1" applyFill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 readingOrder="1"/>
    </xf>
    <xf numFmtId="0" fontId="8" fillId="3" borderId="2" xfId="1" applyFont="1" applyFill="1" applyBorder="1" applyAlignment="1">
      <alignment horizontal="left" vertical="top" wrapText="1" readingOrder="1"/>
    </xf>
    <xf numFmtId="0" fontId="8" fillId="3" borderId="2" xfId="1" applyFont="1" applyFill="1" applyBorder="1" applyAlignment="1">
      <alignment horizontal="center" vertical="center" wrapText="1" readingOrder="1"/>
    </xf>
    <xf numFmtId="4" fontId="8" fillId="3" borderId="2" xfId="1" applyNumberFormat="1" applyFont="1" applyFill="1" applyBorder="1" applyAlignment="1">
      <alignment horizontal="center" vertical="center" wrapText="1" readingOrder="1"/>
    </xf>
    <xf numFmtId="0" fontId="7" fillId="4" borderId="2" xfId="1" applyFont="1" applyFill="1" applyBorder="1" applyAlignment="1">
      <alignment horizontal="left" vertical="top" wrapText="1" readingOrder="1"/>
    </xf>
    <xf numFmtId="165" fontId="7" fillId="0" borderId="2" xfId="1" applyNumberFormat="1" applyFont="1" applyBorder="1" applyAlignment="1">
      <alignment horizontal="center" vertical="center" wrapText="1" readingOrder="1"/>
    </xf>
    <xf numFmtId="0" fontId="11" fillId="5" borderId="2" xfId="0" applyFont="1" applyFill="1" applyBorder="1" applyAlignment="1" applyProtection="1">
      <alignment horizontal="left" vertical="top" wrapText="1"/>
      <protection locked="0"/>
    </xf>
    <xf numFmtId="49" fontId="11" fillId="5" borderId="2" xfId="0" applyNumberFormat="1" applyFont="1" applyFill="1" applyBorder="1" applyAlignment="1">
      <alignment horizontal="center" vertical="center"/>
    </xf>
    <xf numFmtId="4" fontId="11" fillId="5" borderId="2" xfId="0" applyNumberFormat="1" applyFont="1" applyFill="1" applyBorder="1" applyAlignment="1">
      <alignment horizontal="center" vertical="center"/>
    </xf>
    <xf numFmtId="4" fontId="9" fillId="4" borderId="2" xfId="1" applyNumberFormat="1" applyFont="1" applyFill="1" applyBorder="1" applyAlignment="1">
      <alignment horizontal="center" vertical="center" wrapText="1" readingOrder="1"/>
    </xf>
    <xf numFmtId="0" fontId="11" fillId="0" borderId="2" xfId="0" applyFont="1" applyBorder="1" applyAlignment="1" applyProtection="1">
      <alignment horizontal="left" vertical="top" wrapText="1"/>
      <protection locked="0"/>
    </xf>
    <xf numFmtId="49" fontId="11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 wrapText="1" readingOrder="1"/>
    </xf>
    <xf numFmtId="4" fontId="7" fillId="4" borderId="2" xfId="1" applyNumberFormat="1" applyFont="1" applyFill="1" applyBorder="1" applyAlignment="1">
      <alignment horizontal="center" vertical="center" wrapText="1" readingOrder="1"/>
    </xf>
    <xf numFmtId="0" fontId="12" fillId="0" borderId="2" xfId="1" applyFont="1" applyBorder="1" applyAlignment="1">
      <alignment horizontal="left" vertical="top" wrapText="1" readingOrder="1"/>
    </xf>
    <xf numFmtId="0" fontId="12" fillId="0" borderId="2" xfId="1" applyFont="1" applyBorder="1" applyAlignment="1">
      <alignment horizontal="center" vertical="center" wrapText="1" readingOrder="1"/>
    </xf>
    <xf numFmtId="4" fontId="12" fillId="0" borderId="2" xfId="1" applyNumberFormat="1" applyFont="1" applyBorder="1" applyAlignment="1">
      <alignment horizontal="center" vertical="center" wrapText="1" readingOrder="1"/>
    </xf>
    <xf numFmtId="0" fontId="13" fillId="3" borderId="2" xfId="0" applyFont="1" applyFill="1" applyBorder="1" applyAlignment="1" applyProtection="1">
      <alignment horizontal="left" vertical="top" wrapText="1"/>
      <protection locked="0"/>
    </xf>
    <xf numFmtId="49" fontId="13" fillId="3" borderId="2" xfId="0" applyNumberFormat="1" applyFont="1" applyFill="1" applyBorder="1" applyAlignment="1">
      <alignment horizontal="center" vertical="center"/>
    </xf>
    <xf numFmtId="4" fontId="13" fillId="3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Border="1"/>
    <xf numFmtId="4" fontId="13" fillId="2" borderId="2" xfId="0" applyNumberFormat="1" applyFont="1" applyFill="1" applyBorder="1" applyAlignment="1">
      <alignment horizontal="center" vertical="center" readingOrder="1"/>
    </xf>
    <xf numFmtId="4" fontId="7" fillId="6" borderId="2" xfId="1" applyNumberFormat="1" applyFont="1" applyFill="1" applyBorder="1" applyAlignment="1">
      <alignment horizontal="center" vertical="center" wrapText="1" readingOrder="1"/>
    </xf>
    <xf numFmtId="4" fontId="13" fillId="6" borderId="2" xfId="0" applyNumberFormat="1" applyFont="1" applyFill="1" applyBorder="1" applyAlignment="1">
      <alignment horizontal="center" vertical="center" readingOrder="1"/>
    </xf>
    <xf numFmtId="4" fontId="12" fillId="6" borderId="2" xfId="1" applyNumberFormat="1" applyFont="1" applyFill="1" applyBorder="1" applyAlignment="1">
      <alignment horizontal="center" vertical="center" wrapText="1" readingOrder="1"/>
    </xf>
    <xf numFmtId="4" fontId="14" fillId="6" borderId="2" xfId="0" applyNumberFormat="1" applyFont="1" applyFill="1" applyBorder="1" applyAlignment="1">
      <alignment horizontal="center" vertical="center" readingOrder="1"/>
    </xf>
    <xf numFmtId="4" fontId="12" fillId="4" borderId="2" xfId="1" applyNumberFormat="1" applyFont="1" applyFill="1" applyBorder="1" applyAlignment="1">
      <alignment horizontal="center" vertical="center" wrapText="1" readingOrder="1"/>
    </xf>
    <xf numFmtId="0" fontId="16" fillId="0" borderId="0" xfId="0" applyFont="1" applyBorder="1"/>
    <xf numFmtId="0" fontId="14" fillId="5" borderId="2" xfId="0" applyFont="1" applyFill="1" applyBorder="1" applyAlignment="1" applyProtection="1">
      <alignment horizontal="left" vertical="top" wrapText="1"/>
      <protection locked="0"/>
    </xf>
    <xf numFmtId="49" fontId="14" fillId="5" borderId="2" xfId="0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 applyProtection="1">
      <alignment horizontal="left" vertical="top" wrapText="1"/>
      <protection locked="0"/>
    </xf>
    <xf numFmtId="49" fontId="13" fillId="5" borderId="2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0" fontId="5" fillId="4" borderId="0" xfId="0" applyFont="1" applyFill="1"/>
    <xf numFmtId="0" fontId="17" fillId="0" borderId="0" xfId="0" applyFont="1"/>
    <xf numFmtId="164" fontId="10" fillId="0" borderId="8" xfId="0" applyNumberFormat="1" applyFont="1" applyBorder="1" applyAlignment="1">
      <alignment horizontal="left" wrapText="1"/>
    </xf>
    <xf numFmtId="164" fontId="18" fillId="3" borderId="8" xfId="0" applyNumberFormat="1" applyFont="1" applyFill="1" applyBorder="1" applyAlignment="1">
      <alignment horizontal="left" wrapText="1"/>
    </xf>
    <xf numFmtId="4" fontId="7" fillId="3" borderId="2" xfId="1" applyNumberFormat="1" applyFont="1" applyFill="1" applyBorder="1" applyAlignment="1">
      <alignment horizontal="center" vertical="center" wrapText="1" readingOrder="1"/>
    </xf>
    <xf numFmtId="4" fontId="12" fillId="2" borderId="2" xfId="1" applyNumberFormat="1" applyFont="1" applyFill="1" applyBorder="1" applyAlignment="1">
      <alignment horizontal="center" vertical="center" wrapText="1" readingOrder="1"/>
    </xf>
    <xf numFmtId="4" fontId="14" fillId="2" borderId="2" xfId="0" applyNumberFormat="1" applyFont="1" applyFill="1" applyBorder="1" applyAlignment="1">
      <alignment horizontal="center" vertical="center" readingOrder="1"/>
    </xf>
    <xf numFmtId="0" fontId="7" fillId="0" borderId="0" xfId="1" applyFont="1" applyAlignment="1">
      <alignment horizontal="center" vertical="center" wrapText="1" shrinkToFit="1" readingOrder="1"/>
    </xf>
    <xf numFmtId="0" fontId="7" fillId="0" borderId="0" xfId="1" applyFont="1" applyAlignment="1">
      <alignment horizontal="center" vertical="center" wrapText="1" readingOrder="1"/>
    </xf>
    <xf numFmtId="0" fontId="15" fillId="0" borderId="0" xfId="0" applyFont="1" applyBorder="1" applyAlignment="1">
      <alignment horizontal="right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6"/>
  <sheetViews>
    <sheetView showGridLines="0" tabSelected="1" view="pageBreakPreview" topLeftCell="A56" zoomScale="90" zoomScaleNormal="77" workbookViewId="0">
      <selection activeCell="Y62" sqref="Y62"/>
    </sheetView>
  </sheetViews>
  <sheetFormatPr defaultColWidth="9.140625" defaultRowHeight="15" x14ac:dyDescent="0.25"/>
  <cols>
    <col min="1" max="1" width="38" style="7" customWidth="1"/>
    <col min="2" max="2" width="29.28515625" style="7" customWidth="1"/>
    <col min="3" max="3" width="20.28515625" style="7" customWidth="1"/>
    <col min="4" max="4" width="17.7109375" style="7" customWidth="1"/>
    <col min="5" max="5" width="14.42578125" style="7" hidden="1" customWidth="1"/>
    <col min="6" max="6" width="14.5703125" style="7" hidden="1" customWidth="1"/>
    <col min="7" max="7" width="15" style="7" hidden="1" customWidth="1"/>
    <col min="8" max="8" width="16.7109375" style="7" hidden="1" customWidth="1"/>
    <col min="9" max="9" width="4" style="7" hidden="1" customWidth="1"/>
    <col min="10" max="10" width="18.42578125" style="7" hidden="1" customWidth="1"/>
    <col min="11" max="11" width="16.5703125" style="7" hidden="1" customWidth="1"/>
    <col min="12" max="12" width="14.42578125" style="7" hidden="1" customWidth="1"/>
    <col min="13" max="13" width="14.140625" style="7" hidden="1" customWidth="1"/>
    <col min="14" max="14" width="13.5703125" style="7" hidden="1" customWidth="1"/>
    <col min="15" max="15" width="16" style="7" hidden="1" customWidth="1"/>
    <col min="16" max="16" width="15.85546875" style="7" hidden="1" customWidth="1"/>
    <col min="17" max="17" width="12.7109375" style="7" hidden="1" customWidth="1"/>
    <col min="18" max="18" width="12.42578125" style="7" hidden="1" customWidth="1"/>
    <col min="19" max="20" width="18.140625" style="7" customWidth="1"/>
    <col min="21" max="21" width="20" style="7" customWidth="1"/>
    <col min="22" max="22" width="10.28515625" style="7" customWidth="1"/>
    <col min="23" max="23" width="14.42578125" style="7" customWidth="1"/>
    <col min="24" max="24" width="19.140625" style="7" customWidth="1"/>
    <col min="25" max="25" width="14.5703125" style="7" customWidth="1"/>
    <col min="26" max="64" width="9.140625" style="7" customWidth="1"/>
  </cols>
  <sheetData>
    <row r="1" spans="1:64" ht="17.45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64" ht="14.1" customHeight="1" x14ac:dyDescent="0.25">
      <c r="A2" s="67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</row>
    <row r="3" spans="1:64" ht="18" customHeight="1" x14ac:dyDescent="0.25">
      <c r="A3" s="68" t="s">
        <v>105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</row>
    <row r="4" spans="1:64" ht="15.75" customHeight="1" x14ac:dyDescent="0.25">
      <c r="U4" s="69"/>
      <c r="V4" s="69"/>
    </row>
    <row r="5" spans="1:64" ht="69" customHeight="1" x14ac:dyDescent="0.25">
      <c r="A5" s="72" t="s">
        <v>1</v>
      </c>
      <c r="B5" s="72" t="s">
        <v>2</v>
      </c>
      <c r="C5" s="72" t="s">
        <v>106</v>
      </c>
      <c r="D5" s="74" t="s">
        <v>107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74" t="s">
        <v>108</v>
      </c>
      <c r="T5" s="72" t="s">
        <v>109</v>
      </c>
      <c r="U5" s="70" t="s">
        <v>110</v>
      </c>
      <c r="V5" s="71"/>
      <c r="W5" s="76" t="s">
        <v>111</v>
      </c>
      <c r="X5" s="70" t="s">
        <v>112</v>
      </c>
      <c r="Y5" s="71"/>
    </row>
    <row r="6" spans="1:64" ht="59.1" customHeight="1" x14ac:dyDescent="0.25">
      <c r="A6" s="73"/>
      <c r="B6" s="73"/>
      <c r="C6" s="73"/>
      <c r="D6" s="75"/>
      <c r="E6" s="9" t="s">
        <v>3</v>
      </c>
      <c r="F6" s="9" t="s">
        <v>4</v>
      </c>
      <c r="G6" s="9" t="s">
        <v>5</v>
      </c>
      <c r="H6" s="9" t="s">
        <v>6</v>
      </c>
      <c r="I6" s="19" t="s">
        <v>7</v>
      </c>
      <c r="J6" s="19" t="s">
        <v>2</v>
      </c>
      <c r="K6" s="19" t="s">
        <v>8</v>
      </c>
      <c r="L6" s="19" t="s">
        <v>9</v>
      </c>
      <c r="M6" s="19" t="s">
        <v>10</v>
      </c>
      <c r="N6" s="19" t="s">
        <v>11</v>
      </c>
      <c r="O6" s="19" t="s">
        <v>12</v>
      </c>
      <c r="P6" s="19" t="s">
        <v>13</v>
      </c>
      <c r="Q6" s="19" t="s">
        <v>14</v>
      </c>
      <c r="R6" s="19" t="s">
        <v>15</v>
      </c>
      <c r="S6" s="75"/>
      <c r="T6" s="73"/>
      <c r="U6" s="19" t="s">
        <v>16</v>
      </c>
      <c r="V6" s="9" t="s">
        <v>17</v>
      </c>
      <c r="W6" s="77"/>
      <c r="X6" s="19" t="s">
        <v>16</v>
      </c>
      <c r="Y6" s="9" t="s">
        <v>17</v>
      </c>
    </row>
    <row r="7" spans="1:64" ht="15" customHeight="1" x14ac:dyDescent="0.25">
      <c r="A7" s="10">
        <v>1</v>
      </c>
      <c r="B7" s="10">
        <v>2</v>
      </c>
      <c r="C7" s="10">
        <v>3</v>
      </c>
      <c r="D7" s="11">
        <v>4</v>
      </c>
      <c r="E7" s="9"/>
      <c r="F7" s="9"/>
      <c r="G7" s="9"/>
      <c r="H7" s="9"/>
      <c r="I7" s="19"/>
      <c r="J7" s="19"/>
      <c r="K7" s="19"/>
      <c r="L7" s="19"/>
      <c r="M7" s="19"/>
      <c r="N7" s="19"/>
      <c r="O7" s="19"/>
      <c r="P7" s="19"/>
      <c r="Q7" s="19"/>
      <c r="R7" s="19"/>
      <c r="S7" s="11">
        <v>5</v>
      </c>
      <c r="T7" s="10">
        <v>6</v>
      </c>
      <c r="U7" s="19">
        <v>7</v>
      </c>
      <c r="V7" s="9">
        <v>8</v>
      </c>
      <c r="W7" s="9">
        <v>9</v>
      </c>
      <c r="X7" s="19">
        <v>10</v>
      </c>
      <c r="Y7" s="9">
        <v>11</v>
      </c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</row>
    <row r="8" spans="1:64" s="1" customFormat="1" ht="20.25" customHeight="1" x14ac:dyDescent="0.2">
      <c r="A8" s="12" t="s">
        <v>18</v>
      </c>
      <c r="B8" s="13" t="s">
        <v>19</v>
      </c>
      <c r="C8" s="14">
        <f>C9+C48</f>
        <v>701822504.68000007</v>
      </c>
      <c r="D8" s="14">
        <f t="shared" ref="D8:T8" si="0">D9+D48</f>
        <v>4930360400</v>
      </c>
      <c r="E8" s="14" t="e">
        <f t="shared" si="0"/>
        <v>#REF!</v>
      </c>
      <c r="F8" s="14" t="e">
        <f t="shared" si="0"/>
        <v>#REF!</v>
      </c>
      <c r="G8" s="14" t="e">
        <f t="shared" si="0"/>
        <v>#REF!</v>
      </c>
      <c r="H8" s="14" t="e">
        <f t="shared" si="0"/>
        <v>#REF!</v>
      </c>
      <c r="I8" s="14" t="e">
        <f t="shared" si="0"/>
        <v>#REF!</v>
      </c>
      <c r="J8" s="14" t="e">
        <f t="shared" si="0"/>
        <v>#REF!</v>
      </c>
      <c r="K8" s="14" t="e">
        <f t="shared" si="0"/>
        <v>#REF!</v>
      </c>
      <c r="L8" s="14" t="e">
        <f t="shared" si="0"/>
        <v>#REF!</v>
      </c>
      <c r="M8" s="14" t="e">
        <f t="shared" si="0"/>
        <v>#REF!</v>
      </c>
      <c r="N8" s="14" t="e">
        <f t="shared" si="0"/>
        <v>#REF!</v>
      </c>
      <c r="O8" s="14" t="e">
        <f t="shared" si="0"/>
        <v>#REF!</v>
      </c>
      <c r="P8" s="14" t="e">
        <f t="shared" si="0"/>
        <v>#REF!</v>
      </c>
      <c r="Q8" s="14" t="e">
        <f t="shared" si="0"/>
        <v>#REF!</v>
      </c>
      <c r="R8" s="14" t="e">
        <f t="shared" si="0"/>
        <v>#REF!</v>
      </c>
      <c r="S8" s="14">
        <f t="shared" si="0"/>
        <v>1139116687</v>
      </c>
      <c r="T8" s="14">
        <f t="shared" si="0"/>
        <v>817861825.58000016</v>
      </c>
      <c r="U8" s="14">
        <f>T8-S8</f>
        <v>-321254861.41999984</v>
      </c>
      <c r="V8" s="48">
        <f>(T8/S8)*100</f>
        <v>71.797896994550854</v>
      </c>
      <c r="W8" s="48">
        <f t="shared" ref="W8:W18" si="1">(T8/D8)*100</f>
        <v>16.588276702449583</v>
      </c>
      <c r="X8" s="14">
        <f>T8-C8</f>
        <v>116039320.9000001</v>
      </c>
      <c r="Y8" s="48">
        <f>(T8/C8)*100</f>
        <v>116.53399828677607</v>
      </c>
    </row>
    <row r="9" spans="1:64" s="2" customFormat="1" ht="36" customHeight="1" x14ac:dyDescent="0.2">
      <c r="A9" s="12" t="s">
        <v>20</v>
      </c>
      <c r="B9" s="13" t="s">
        <v>21</v>
      </c>
      <c r="C9" s="14">
        <f>C10+C27</f>
        <v>217784151.27000004</v>
      </c>
      <c r="D9" s="14">
        <f>D10+D27</f>
        <v>990225200</v>
      </c>
      <c r="E9" s="14" t="e">
        <f t="shared" ref="E9:S9" si="2">E10+E27</f>
        <v>#REF!</v>
      </c>
      <c r="F9" s="14" t="e">
        <f t="shared" si="2"/>
        <v>#REF!</v>
      </c>
      <c r="G9" s="14" t="e">
        <f t="shared" si="2"/>
        <v>#REF!</v>
      </c>
      <c r="H9" s="14" t="e">
        <f t="shared" si="2"/>
        <v>#REF!</v>
      </c>
      <c r="I9" s="14" t="e">
        <f t="shared" si="2"/>
        <v>#REF!</v>
      </c>
      <c r="J9" s="14" t="e">
        <f t="shared" si="2"/>
        <v>#REF!</v>
      </c>
      <c r="K9" s="14" t="e">
        <f t="shared" si="2"/>
        <v>#REF!</v>
      </c>
      <c r="L9" s="14" t="e">
        <f t="shared" si="2"/>
        <v>#REF!</v>
      </c>
      <c r="M9" s="14" t="e">
        <f t="shared" si="2"/>
        <v>#REF!</v>
      </c>
      <c r="N9" s="14" t="e">
        <f t="shared" si="2"/>
        <v>#REF!</v>
      </c>
      <c r="O9" s="14" t="e">
        <f t="shared" si="2"/>
        <v>#REF!</v>
      </c>
      <c r="P9" s="14" t="e">
        <f t="shared" si="2"/>
        <v>#REF!</v>
      </c>
      <c r="Q9" s="14" t="e">
        <f t="shared" si="2"/>
        <v>#REF!</v>
      </c>
      <c r="R9" s="14" t="e">
        <f t="shared" si="2"/>
        <v>#REF!</v>
      </c>
      <c r="S9" s="14">
        <f t="shared" si="2"/>
        <v>206914096</v>
      </c>
      <c r="T9" s="14">
        <f>T10+T27</f>
        <v>202688586.06999999</v>
      </c>
      <c r="U9" s="14">
        <f t="shared" ref="U8:U31" si="3">T9-S9</f>
        <v>-4225509.9300000072</v>
      </c>
      <c r="V9" s="48">
        <f t="shared" ref="V8:V18" si="4">(T9/S9)*100</f>
        <v>97.957843369936469</v>
      </c>
      <c r="W9" s="48">
        <f t="shared" si="1"/>
        <v>20.468938385934834</v>
      </c>
      <c r="X9" s="14">
        <f t="shared" ref="X8:X31" si="5">T9-C9</f>
        <v>-15095565.200000048</v>
      </c>
      <c r="Y9" s="48">
        <f t="shared" ref="Y8:Y23" si="6">(T9/C9)*100</f>
        <v>93.068565773968942</v>
      </c>
    </row>
    <row r="10" spans="1:64" s="3" customFormat="1" ht="15" customHeight="1" x14ac:dyDescent="0.2">
      <c r="A10" s="15" t="s">
        <v>22</v>
      </c>
      <c r="B10" s="16"/>
      <c r="C10" s="17">
        <f>C11+C13+C15+C20+C24</f>
        <v>162756301.82000002</v>
      </c>
      <c r="D10" s="17">
        <f t="shared" ref="D10:T10" si="7">D11+D13+D15+D20+D24</f>
        <v>877678100</v>
      </c>
      <c r="E10" s="17">
        <f t="shared" si="7"/>
        <v>0</v>
      </c>
      <c r="F10" s="17">
        <f t="shared" si="7"/>
        <v>0</v>
      </c>
      <c r="G10" s="17">
        <f t="shared" si="7"/>
        <v>0</v>
      </c>
      <c r="H10" s="17">
        <f t="shared" si="7"/>
        <v>0</v>
      </c>
      <c r="I10" s="17">
        <f t="shared" si="7"/>
        <v>0</v>
      </c>
      <c r="J10" s="17">
        <f t="shared" si="7"/>
        <v>0</v>
      </c>
      <c r="K10" s="17">
        <f t="shared" si="7"/>
        <v>0</v>
      </c>
      <c r="L10" s="17">
        <f t="shared" si="7"/>
        <v>0</v>
      </c>
      <c r="M10" s="17">
        <f t="shared" si="7"/>
        <v>0</v>
      </c>
      <c r="N10" s="17">
        <f t="shared" si="7"/>
        <v>0</v>
      </c>
      <c r="O10" s="17">
        <f t="shared" si="7"/>
        <v>0</v>
      </c>
      <c r="P10" s="17">
        <f t="shared" si="7"/>
        <v>0</v>
      </c>
      <c r="Q10" s="17">
        <f t="shared" si="7"/>
        <v>0</v>
      </c>
      <c r="R10" s="17">
        <f t="shared" si="7"/>
        <v>0</v>
      </c>
      <c r="S10" s="17">
        <f t="shared" si="7"/>
        <v>183678062</v>
      </c>
      <c r="T10" s="17">
        <f t="shared" si="7"/>
        <v>173673051.91999999</v>
      </c>
      <c r="U10" s="14">
        <f t="shared" si="3"/>
        <v>-10005010.080000013</v>
      </c>
      <c r="V10" s="48">
        <f t="shared" si="4"/>
        <v>94.552964044230819</v>
      </c>
      <c r="W10" s="48">
        <f t="shared" si="1"/>
        <v>19.787784601210852</v>
      </c>
      <c r="X10" s="14">
        <f t="shared" si="5"/>
        <v>10916750.099999964</v>
      </c>
      <c r="Y10" s="48">
        <f t="shared" si="6"/>
        <v>106.70742083589077</v>
      </c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25.5" customHeight="1" x14ac:dyDescent="0.25">
      <c r="A11" s="18" t="s">
        <v>23</v>
      </c>
      <c r="B11" s="19" t="s">
        <v>24</v>
      </c>
      <c r="C11" s="20">
        <f>C12</f>
        <v>150798566.81</v>
      </c>
      <c r="D11" s="20">
        <f t="shared" ref="D11:T11" si="8">D12</f>
        <v>782678000</v>
      </c>
      <c r="E11" s="20">
        <f t="shared" si="8"/>
        <v>0</v>
      </c>
      <c r="F11" s="20">
        <f t="shared" si="8"/>
        <v>0</v>
      </c>
      <c r="G11" s="20">
        <f t="shared" si="8"/>
        <v>0</v>
      </c>
      <c r="H11" s="20">
        <f t="shared" si="8"/>
        <v>0</v>
      </c>
      <c r="I11" s="20">
        <f t="shared" si="8"/>
        <v>0</v>
      </c>
      <c r="J11" s="20">
        <f t="shared" si="8"/>
        <v>0</v>
      </c>
      <c r="K11" s="20">
        <f t="shared" si="8"/>
        <v>0</v>
      </c>
      <c r="L11" s="20">
        <f t="shared" si="8"/>
        <v>0</v>
      </c>
      <c r="M11" s="20">
        <f t="shared" si="8"/>
        <v>0</v>
      </c>
      <c r="N11" s="20">
        <f t="shared" si="8"/>
        <v>0</v>
      </c>
      <c r="O11" s="20">
        <f t="shared" si="8"/>
        <v>0</v>
      </c>
      <c r="P11" s="20">
        <f t="shared" si="8"/>
        <v>0</v>
      </c>
      <c r="Q11" s="20">
        <f t="shared" si="8"/>
        <v>0</v>
      </c>
      <c r="R11" s="20">
        <f t="shared" si="8"/>
        <v>0</v>
      </c>
      <c r="S11" s="20">
        <f t="shared" si="8"/>
        <v>166784873</v>
      </c>
      <c r="T11" s="20">
        <f t="shared" si="8"/>
        <v>161677979.90000001</v>
      </c>
      <c r="U11" s="49">
        <f>T11-S11</f>
        <v>-5106893.099999994</v>
      </c>
      <c r="V11" s="50">
        <f t="shared" si="4"/>
        <v>96.938035801364322</v>
      </c>
      <c r="W11" s="50">
        <f>(T11/D11)*100</f>
        <v>20.657023693012963</v>
      </c>
      <c r="X11" s="49">
        <f>T11-C11</f>
        <v>10879413.090000004</v>
      </c>
      <c r="Y11" s="50">
        <f t="shared" si="6"/>
        <v>107.21453348008778</v>
      </c>
    </row>
    <row r="12" spans="1:64" s="4" customFormat="1" ht="25.5" customHeight="1" x14ac:dyDescent="0.25">
      <c r="A12" s="21" t="s">
        <v>25</v>
      </c>
      <c r="B12" s="22" t="s">
        <v>26</v>
      </c>
      <c r="C12" s="23">
        <v>150798566.81</v>
      </c>
      <c r="D12" s="24">
        <v>782678000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33">
        <v>166784873</v>
      </c>
      <c r="T12" s="24">
        <v>161677979.90000001</v>
      </c>
      <c r="U12" s="51">
        <f t="shared" si="3"/>
        <v>-5106893.099999994</v>
      </c>
      <c r="V12" s="52">
        <f t="shared" si="4"/>
        <v>96.938035801364322</v>
      </c>
      <c r="W12" s="52">
        <f t="shared" si="1"/>
        <v>20.657023693012963</v>
      </c>
      <c r="X12" s="51">
        <f t="shared" si="5"/>
        <v>10879413.090000004</v>
      </c>
      <c r="Y12" s="52">
        <f t="shared" si="6"/>
        <v>107.21453348008778</v>
      </c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s="5" customFormat="1" ht="52.5" customHeight="1" x14ac:dyDescent="0.25">
      <c r="A13" s="18" t="s">
        <v>27</v>
      </c>
      <c r="B13" s="19" t="s">
        <v>28</v>
      </c>
      <c r="C13" s="20">
        <f>C14</f>
        <v>2784491.19</v>
      </c>
      <c r="D13" s="20">
        <f t="shared" ref="D13:T13" si="9">D14</f>
        <v>12069400</v>
      </c>
      <c r="E13" s="20">
        <f t="shared" si="9"/>
        <v>0</v>
      </c>
      <c r="F13" s="20">
        <f t="shared" si="9"/>
        <v>0</v>
      </c>
      <c r="G13" s="20">
        <f t="shared" si="9"/>
        <v>0</v>
      </c>
      <c r="H13" s="20">
        <f t="shared" si="9"/>
        <v>0</v>
      </c>
      <c r="I13" s="20">
        <f t="shared" si="9"/>
        <v>0</v>
      </c>
      <c r="J13" s="20">
        <f t="shared" si="9"/>
        <v>0</v>
      </c>
      <c r="K13" s="20">
        <f t="shared" si="9"/>
        <v>0</v>
      </c>
      <c r="L13" s="20">
        <f t="shared" si="9"/>
        <v>0</v>
      </c>
      <c r="M13" s="20">
        <f t="shared" si="9"/>
        <v>0</v>
      </c>
      <c r="N13" s="20">
        <f t="shared" si="9"/>
        <v>0</v>
      </c>
      <c r="O13" s="20">
        <f t="shared" si="9"/>
        <v>0</v>
      </c>
      <c r="P13" s="20">
        <f t="shared" si="9"/>
        <v>0</v>
      </c>
      <c r="Q13" s="20">
        <f t="shared" si="9"/>
        <v>0</v>
      </c>
      <c r="R13" s="20">
        <f t="shared" si="9"/>
        <v>0</v>
      </c>
      <c r="S13" s="20">
        <f t="shared" si="9"/>
        <v>2946101</v>
      </c>
      <c r="T13" s="20">
        <f t="shared" si="9"/>
        <v>3204956.05</v>
      </c>
      <c r="U13" s="49">
        <f t="shared" si="3"/>
        <v>258855.04999999981</v>
      </c>
      <c r="V13" s="50">
        <f t="shared" si="4"/>
        <v>108.78636034541924</v>
      </c>
      <c r="W13" s="50">
        <f t="shared" si="1"/>
        <v>26.554394170381297</v>
      </c>
      <c r="X13" s="49">
        <f t="shared" si="5"/>
        <v>420464.85999999987</v>
      </c>
      <c r="Y13" s="50">
        <f t="shared" si="6"/>
        <v>115.10024027046751</v>
      </c>
    </row>
    <row r="14" spans="1:64" ht="49.5" customHeight="1" x14ac:dyDescent="0.25">
      <c r="A14" s="21" t="s">
        <v>29</v>
      </c>
      <c r="B14" s="22" t="s">
        <v>30</v>
      </c>
      <c r="C14" s="24">
        <v>2784491.19</v>
      </c>
      <c r="D14" s="24">
        <v>12069400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33">
        <v>2946101</v>
      </c>
      <c r="T14" s="24">
        <v>3204956.05</v>
      </c>
      <c r="U14" s="51">
        <f t="shared" si="3"/>
        <v>258855.04999999981</v>
      </c>
      <c r="V14" s="52">
        <f t="shared" si="4"/>
        <v>108.78636034541924</v>
      </c>
      <c r="W14" s="52">
        <f t="shared" si="1"/>
        <v>26.554394170381297</v>
      </c>
      <c r="X14" s="51">
        <f t="shared" si="5"/>
        <v>420464.85999999987</v>
      </c>
      <c r="Y14" s="52">
        <f t="shared" si="6"/>
        <v>115.10024027046751</v>
      </c>
      <c r="Z14" s="54"/>
      <c r="AA14" s="54"/>
    </row>
    <row r="15" spans="1:64" ht="20.25" customHeight="1" x14ac:dyDescent="0.25">
      <c r="A15" s="18" t="s">
        <v>31</v>
      </c>
      <c r="B15" s="19" t="s">
        <v>32</v>
      </c>
      <c r="C15" s="20">
        <f>C16+C17+C19+C18</f>
        <v>7347124.4699999997</v>
      </c>
      <c r="D15" s="20">
        <f t="shared" ref="D15:T15" si="10">D16+D17+D19+D18</f>
        <v>71800000</v>
      </c>
      <c r="E15" s="20">
        <f t="shared" si="10"/>
        <v>0</v>
      </c>
      <c r="F15" s="20">
        <f t="shared" si="10"/>
        <v>0</v>
      </c>
      <c r="G15" s="20">
        <f t="shared" si="10"/>
        <v>0</v>
      </c>
      <c r="H15" s="20">
        <f t="shared" si="10"/>
        <v>0</v>
      </c>
      <c r="I15" s="20">
        <f t="shared" si="10"/>
        <v>0</v>
      </c>
      <c r="J15" s="20">
        <f t="shared" si="10"/>
        <v>0</v>
      </c>
      <c r="K15" s="20">
        <f t="shared" si="10"/>
        <v>0</v>
      </c>
      <c r="L15" s="20">
        <f t="shared" si="10"/>
        <v>0</v>
      </c>
      <c r="M15" s="20">
        <f t="shared" si="10"/>
        <v>0</v>
      </c>
      <c r="N15" s="20">
        <f t="shared" si="10"/>
        <v>0</v>
      </c>
      <c r="O15" s="20">
        <f t="shared" si="10"/>
        <v>0</v>
      </c>
      <c r="P15" s="20">
        <f t="shared" si="10"/>
        <v>0</v>
      </c>
      <c r="Q15" s="20">
        <f t="shared" si="10"/>
        <v>0</v>
      </c>
      <c r="R15" s="20">
        <f t="shared" si="10"/>
        <v>0</v>
      </c>
      <c r="S15" s="20">
        <f t="shared" si="10"/>
        <v>12187197</v>
      </c>
      <c r="T15" s="20">
        <f t="shared" si="10"/>
        <v>6812141.7000000002</v>
      </c>
      <c r="U15" s="49">
        <f t="shared" si="3"/>
        <v>-5375055.2999999998</v>
      </c>
      <c r="V15" s="50">
        <f t="shared" si="4"/>
        <v>55.895885657711119</v>
      </c>
      <c r="W15" s="50">
        <f t="shared" si="1"/>
        <v>9.4876625348189414</v>
      </c>
      <c r="X15" s="49">
        <f t="shared" si="5"/>
        <v>-534982.76999999955</v>
      </c>
      <c r="Y15" s="50">
        <f t="shared" si="6"/>
        <v>92.71847411617351</v>
      </c>
    </row>
    <row r="16" spans="1:64" ht="48" customHeight="1" x14ac:dyDescent="0.25">
      <c r="A16" s="21" t="s">
        <v>33</v>
      </c>
      <c r="B16" s="22" t="s">
        <v>34</v>
      </c>
      <c r="C16" s="24">
        <v>7589636.4900000002</v>
      </c>
      <c r="D16" s="24">
        <v>67600000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33">
        <v>11870116</v>
      </c>
      <c r="T16" s="24">
        <v>4176315.78</v>
      </c>
      <c r="U16" s="51">
        <f t="shared" si="3"/>
        <v>-7693800.2200000007</v>
      </c>
      <c r="V16" s="52">
        <f t="shared" si="4"/>
        <v>35.183445385032464</v>
      </c>
      <c r="W16" s="52">
        <f t="shared" si="1"/>
        <v>6.1779819230769233</v>
      </c>
      <c r="X16" s="51">
        <f t="shared" si="5"/>
        <v>-3413320.7100000004</v>
      </c>
      <c r="Y16" s="52">
        <f t="shared" si="6"/>
        <v>55.026558722577235</v>
      </c>
    </row>
    <row r="17" spans="1:25" ht="36" customHeight="1" x14ac:dyDescent="0.25">
      <c r="A17" s="21" t="s">
        <v>35</v>
      </c>
      <c r="B17" s="22" t="s">
        <v>36</v>
      </c>
      <c r="C17" s="24">
        <v>-49269.36</v>
      </c>
      <c r="D17" s="24">
        <v>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33">
        <v>0</v>
      </c>
      <c r="T17" s="24">
        <v>70589.67</v>
      </c>
      <c r="U17" s="51">
        <f t="shared" si="3"/>
        <v>70589.67</v>
      </c>
      <c r="V17" s="52" t="e">
        <f t="shared" si="4"/>
        <v>#DIV/0!</v>
      </c>
      <c r="W17" s="52" t="e">
        <f t="shared" si="1"/>
        <v>#DIV/0!</v>
      </c>
      <c r="X17" s="51">
        <f t="shared" si="5"/>
        <v>119859.03</v>
      </c>
      <c r="Y17" s="52">
        <f t="shared" si="6"/>
        <v>-143.27295909668806</v>
      </c>
    </row>
    <row r="18" spans="1:25" ht="20.100000000000001" customHeight="1" x14ac:dyDescent="0.25">
      <c r="A18" s="21" t="s">
        <v>37</v>
      </c>
      <c r="B18" s="22" t="s">
        <v>38</v>
      </c>
      <c r="C18" s="24">
        <v>0</v>
      </c>
      <c r="D18" s="24">
        <v>0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33">
        <v>0</v>
      </c>
      <c r="T18" s="24">
        <v>0</v>
      </c>
      <c r="U18" s="51">
        <f t="shared" si="3"/>
        <v>0</v>
      </c>
      <c r="V18" s="52" t="e">
        <f t="shared" si="4"/>
        <v>#DIV/0!</v>
      </c>
      <c r="W18" s="52" t="e">
        <f t="shared" si="1"/>
        <v>#DIV/0!</v>
      </c>
      <c r="X18" s="51">
        <f t="shared" si="5"/>
        <v>0</v>
      </c>
      <c r="Y18" s="52" t="e">
        <f t="shared" si="6"/>
        <v>#DIV/0!</v>
      </c>
    </row>
    <row r="19" spans="1:25" ht="48" customHeight="1" x14ac:dyDescent="0.25">
      <c r="A19" s="21" t="s">
        <v>39</v>
      </c>
      <c r="B19" s="22" t="s">
        <v>40</v>
      </c>
      <c r="C19" s="24">
        <v>-193242.66</v>
      </c>
      <c r="D19" s="24">
        <v>4200000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33">
        <v>317081</v>
      </c>
      <c r="T19" s="24">
        <v>2565236.25</v>
      </c>
      <c r="U19" s="51">
        <f t="shared" si="3"/>
        <v>2248155.25</v>
      </c>
      <c r="V19" s="52">
        <f>(T19/S19)*100</f>
        <v>809.01607160315496</v>
      </c>
      <c r="W19" s="52">
        <f>(T19/D19)*100</f>
        <v>61.077053571428571</v>
      </c>
      <c r="X19" s="51">
        <f t="shared" si="5"/>
        <v>2758478.91</v>
      </c>
      <c r="Y19" s="52">
        <f t="shared" si="6"/>
        <v>-1327.4689191299683</v>
      </c>
    </row>
    <row r="20" spans="1:25" ht="18.75" customHeight="1" x14ac:dyDescent="0.25">
      <c r="A20" s="18" t="s">
        <v>41</v>
      </c>
      <c r="B20" s="19" t="s">
        <v>42</v>
      </c>
      <c r="C20" s="20">
        <f>C21+C22+C23</f>
        <v>863365.58</v>
      </c>
      <c r="D20" s="20">
        <f t="shared" ref="D20:T20" si="11">D21+D22+D23</f>
        <v>6550700</v>
      </c>
      <c r="E20" s="20">
        <f t="shared" si="11"/>
        <v>0</v>
      </c>
      <c r="F20" s="20">
        <f t="shared" si="11"/>
        <v>0</v>
      </c>
      <c r="G20" s="20">
        <f t="shared" si="11"/>
        <v>0</v>
      </c>
      <c r="H20" s="20">
        <f t="shared" si="11"/>
        <v>0</v>
      </c>
      <c r="I20" s="20">
        <f t="shared" si="11"/>
        <v>0</v>
      </c>
      <c r="J20" s="20">
        <f t="shared" si="11"/>
        <v>0</v>
      </c>
      <c r="K20" s="20">
        <f t="shared" si="11"/>
        <v>0</v>
      </c>
      <c r="L20" s="20">
        <f t="shared" si="11"/>
        <v>0</v>
      </c>
      <c r="M20" s="20">
        <f t="shared" si="11"/>
        <v>0</v>
      </c>
      <c r="N20" s="20">
        <f t="shared" si="11"/>
        <v>0</v>
      </c>
      <c r="O20" s="20">
        <f t="shared" si="11"/>
        <v>0</v>
      </c>
      <c r="P20" s="20">
        <f t="shared" si="11"/>
        <v>0</v>
      </c>
      <c r="Q20" s="20">
        <f t="shared" si="11"/>
        <v>0</v>
      </c>
      <c r="R20" s="20">
        <f t="shared" si="11"/>
        <v>0</v>
      </c>
      <c r="S20" s="20">
        <f t="shared" si="11"/>
        <v>601884</v>
      </c>
      <c r="T20" s="20">
        <f t="shared" si="11"/>
        <v>912698.03999999992</v>
      </c>
      <c r="U20" s="49">
        <f t="shared" si="3"/>
        <v>310814.03999999992</v>
      </c>
      <c r="V20" s="50">
        <f>(T20/S20)*100</f>
        <v>151.64018980401536</v>
      </c>
      <c r="W20" s="50">
        <f>(T20/D20)*100</f>
        <v>13.932832216404353</v>
      </c>
      <c r="X20" s="49">
        <f t="shared" si="5"/>
        <v>49332.459999999963</v>
      </c>
      <c r="Y20" s="50">
        <f t="shared" si="6"/>
        <v>105.71397113144121</v>
      </c>
    </row>
    <row r="21" spans="1:25" ht="18.75" customHeight="1" x14ac:dyDescent="0.25">
      <c r="A21" s="21" t="s">
        <v>43</v>
      </c>
      <c r="B21" s="22" t="s">
        <v>44</v>
      </c>
      <c r="C21" s="24">
        <v>-166</v>
      </c>
      <c r="D21" s="24">
        <v>0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33">
        <v>0</v>
      </c>
      <c r="T21" s="24">
        <v>989.71</v>
      </c>
      <c r="U21" s="51">
        <f t="shared" si="3"/>
        <v>989.71</v>
      </c>
      <c r="V21" s="52" t="e">
        <f t="shared" ref="V21:V23" si="12">(T21/S21)*100</f>
        <v>#DIV/0!</v>
      </c>
      <c r="W21" s="52" t="e">
        <f>(T21/D21)*100</f>
        <v>#DIV/0!</v>
      </c>
      <c r="X21" s="51">
        <f t="shared" si="5"/>
        <v>1155.71</v>
      </c>
      <c r="Y21" s="52">
        <f t="shared" si="6"/>
        <v>-596.21084337349407</v>
      </c>
    </row>
    <row r="22" spans="1:25" ht="18.75" customHeight="1" x14ac:dyDescent="0.25">
      <c r="A22" s="21" t="s">
        <v>45</v>
      </c>
      <c r="B22" s="22" t="s">
        <v>113</v>
      </c>
      <c r="C22" s="24">
        <v>863531.58</v>
      </c>
      <c r="D22" s="24">
        <v>6550700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33">
        <v>601884</v>
      </c>
      <c r="T22" s="24">
        <v>911708.33</v>
      </c>
      <c r="U22" s="51">
        <f t="shared" si="3"/>
        <v>309824.32999999996</v>
      </c>
      <c r="V22" s="52">
        <f t="shared" si="12"/>
        <v>151.47575446431537</v>
      </c>
      <c r="W22" s="52">
        <f>(T22/D22)*100</f>
        <v>13.917723754713235</v>
      </c>
      <c r="X22" s="51">
        <f t="shared" si="5"/>
        <v>48176.75</v>
      </c>
      <c r="Y22" s="52">
        <f t="shared" si="6"/>
        <v>105.57903742211721</v>
      </c>
    </row>
    <row r="23" spans="1:25" ht="18.75" customHeight="1" x14ac:dyDescent="0.25">
      <c r="A23" s="21" t="s">
        <v>46</v>
      </c>
      <c r="B23" s="22" t="s">
        <v>114</v>
      </c>
      <c r="C23" s="24">
        <v>0</v>
      </c>
      <c r="D23" s="24">
        <v>0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33">
        <v>0</v>
      </c>
      <c r="T23" s="24">
        <v>0</v>
      </c>
      <c r="U23" s="51">
        <f t="shared" si="3"/>
        <v>0</v>
      </c>
      <c r="V23" s="52" t="e">
        <f t="shared" si="12"/>
        <v>#DIV/0!</v>
      </c>
      <c r="W23" s="52" t="e">
        <f>(T23/D23)*100</f>
        <v>#DIV/0!</v>
      </c>
      <c r="X23" s="51">
        <f t="shared" si="5"/>
        <v>0</v>
      </c>
      <c r="Y23" s="52" t="e">
        <f t="shared" si="6"/>
        <v>#DIV/0!</v>
      </c>
    </row>
    <row r="24" spans="1:25" ht="22.5" customHeight="1" x14ac:dyDescent="0.25">
      <c r="A24" s="18" t="s">
        <v>47</v>
      </c>
      <c r="B24" s="19" t="s">
        <v>48</v>
      </c>
      <c r="C24" s="20">
        <f>C25+C26</f>
        <v>962753.77</v>
      </c>
      <c r="D24" s="20">
        <f t="shared" ref="D24:T24" si="13">D25+D26</f>
        <v>4580000</v>
      </c>
      <c r="E24" s="20">
        <f t="shared" si="13"/>
        <v>0</v>
      </c>
      <c r="F24" s="20">
        <f t="shared" si="13"/>
        <v>0</v>
      </c>
      <c r="G24" s="20">
        <f t="shared" si="13"/>
        <v>0</v>
      </c>
      <c r="H24" s="20">
        <f t="shared" si="13"/>
        <v>0</v>
      </c>
      <c r="I24" s="20">
        <f t="shared" si="13"/>
        <v>0</v>
      </c>
      <c r="J24" s="20">
        <f t="shared" si="13"/>
        <v>0</v>
      </c>
      <c r="K24" s="20">
        <f t="shared" si="13"/>
        <v>0</v>
      </c>
      <c r="L24" s="20">
        <f t="shared" si="13"/>
        <v>0</v>
      </c>
      <c r="M24" s="20">
        <f t="shared" si="13"/>
        <v>0</v>
      </c>
      <c r="N24" s="20">
        <f t="shared" si="13"/>
        <v>0</v>
      </c>
      <c r="O24" s="20">
        <f t="shared" si="13"/>
        <v>0</v>
      </c>
      <c r="P24" s="20">
        <f t="shared" si="13"/>
        <v>0</v>
      </c>
      <c r="Q24" s="20">
        <f t="shared" si="13"/>
        <v>0</v>
      </c>
      <c r="R24" s="20">
        <f t="shared" si="13"/>
        <v>0</v>
      </c>
      <c r="S24" s="20">
        <f t="shared" si="13"/>
        <v>1158007</v>
      </c>
      <c r="T24" s="20">
        <f t="shared" si="13"/>
        <v>1065276.23</v>
      </c>
      <c r="U24" s="49">
        <f t="shared" si="3"/>
        <v>-92730.770000000019</v>
      </c>
      <c r="V24" s="50">
        <f t="shared" ref="V24:V31" si="14">(T24/S24)*100</f>
        <v>91.992209891650049</v>
      </c>
      <c r="W24" s="50">
        <f t="shared" ref="W24:W31" si="15">(T24/D24)*100</f>
        <v>23.259306331877731</v>
      </c>
      <c r="X24" s="49">
        <f t="shared" si="5"/>
        <v>102522.45999999996</v>
      </c>
      <c r="Y24" s="50">
        <f t="shared" ref="Y24:Y32" si="16">(T24/C24)*100</f>
        <v>110.6488765034906</v>
      </c>
    </row>
    <row r="25" spans="1:25" ht="48" customHeight="1" x14ac:dyDescent="0.25">
      <c r="A25" s="21" t="s">
        <v>49</v>
      </c>
      <c r="B25" s="22" t="s">
        <v>50</v>
      </c>
      <c r="C25" s="24">
        <v>962753.77</v>
      </c>
      <c r="D25" s="24">
        <v>4580000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33">
        <v>1158007</v>
      </c>
      <c r="T25" s="24">
        <v>1065276.23</v>
      </c>
      <c r="U25" s="51">
        <f t="shared" si="3"/>
        <v>-92730.770000000019</v>
      </c>
      <c r="V25" s="52">
        <f t="shared" si="14"/>
        <v>91.992209891650049</v>
      </c>
      <c r="W25" s="52">
        <f t="shared" si="15"/>
        <v>23.259306331877731</v>
      </c>
      <c r="X25" s="51">
        <f t="shared" si="5"/>
        <v>102522.45999999996</v>
      </c>
      <c r="Y25" s="52">
        <f t="shared" si="16"/>
        <v>110.6488765034906</v>
      </c>
    </row>
    <row r="26" spans="1:25" ht="63" customHeight="1" x14ac:dyDescent="0.25">
      <c r="A26" s="21" t="s">
        <v>51</v>
      </c>
      <c r="B26" s="22" t="s">
        <v>52</v>
      </c>
      <c r="C26" s="24">
        <v>0</v>
      </c>
      <c r="D26" s="24">
        <v>0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33">
        <v>0</v>
      </c>
      <c r="T26" s="24">
        <v>0</v>
      </c>
      <c r="U26" s="51">
        <f t="shared" si="3"/>
        <v>0</v>
      </c>
      <c r="V26" s="52" t="e">
        <f t="shared" si="14"/>
        <v>#DIV/0!</v>
      </c>
      <c r="W26" s="52" t="e">
        <f t="shared" si="15"/>
        <v>#DIV/0!</v>
      </c>
      <c r="X26" s="51">
        <f t="shared" si="5"/>
        <v>0</v>
      </c>
      <c r="Y26" s="52" t="e">
        <f t="shared" si="16"/>
        <v>#DIV/0!</v>
      </c>
    </row>
    <row r="27" spans="1:25" ht="21" customHeight="1" x14ac:dyDescent="0.25">
      <c r="A27" s="25" t="s">
        <v>53</v>
      </c>
      <c r="B27" s="26"/>
      <c r="C27" s="27">
        <f>C28+C35+C37+C40+C45+C46</f>
        <v>55027849.450000003</v>
      </c>
      <c r="D27" s="27">
        <f t="shared" ref="D27:S27" si="17">D28+D35+D37+D40+D45</f>
        <v>112547100</v>
      </c>
      <c r="E27" s="27" t="e">
        <f t="shared" si="17"/>
        <v>#REF!</v>
      </c>
      <c r="F27" s="27" t="e">
        <f t="shared" si="17"/>
        <v>#REF!</v>
      </c>
      <c r="G27" s="27" t="e">
        <f t="shared" si="17"/>
        <v>#REF!</v>
      </c>
      <c r="H27" s="27" t="e">
        <f t="shared" si="17"/>
        <v>#REF!</v>
      </c>
      <c r="I27" s="27" t="e">
        <f t="shared" si="17"/>
        <v>#REF!</v>
      </c>
      <c r="J27" s="27" t="e">
        <f t="shared" si="17"/>
        <v>#REF!</v>
      </c>
      <c r="K27" s="27" t="e">
        <f t="shared" si="17"/>
        <v>#REF!</v>
      </c>
      <c r="L27" s="27" t="e">
        <f t="shared" si="17"/>
        <v>#REF!</v>
      </c>
      <c r="M27" s="27" t="e">
        <f t="shared" si="17"/>
        <v>#REF!</v>
      </c>
      <c r="N27" s="27" t="e">
        <f t="shared" si="17"/>
        <v>#REF!</v>
      </c>
      <c r="O27" s="27" t="e">
        <f t="shared" si="17"/>
        <v>#REF!</v>
      </c>
      <c r="P27" s="27" t="e">
        <f t="shared" si="17"/>
        <v>#REF!</v>
      </c>
      <c r="Q27" s="27" t="e">
        <f t="shared" si="17"/>
        <v>#REF!</v>
      </c>
      <c r="R27" s="27" t="e">
        <f t="shared" si="17"/>
        <v>#REF!</v>
      </c>
      <c r="S27" s="27">
        <f t="shared" si="17"/>
        <v>23236034</v>
      </c>
      <c r="T27" s="27">
        <f>T28+T35+T37+T40+T45+T46</f>
        <v>29015534.149999999</v>
      </c>
      <c r="U27" s="14">
        <f t="shared" si="3"/>
        <v>5779500.1499999985</v>
      </c>
      <c r="V27" s="48">
        <f t="shared" si="14"/>
        <v>124.87300608184684</v>
      </c>
      <c r="W27" s="48">
        <f t="shared" si="15"/>
        <v>25.780792352712773</v>
      </c>
      <c r="X27" s="14">
        <f t="shared" si="5"/>
        <v>-26012315.300000004</v>
      </c>
      <c r="Y27" s="48">
        <f t="shared" si="16"/>
        <v>52.728817208029191</v>
      </c>
    </row>
    <row r="28" spans="1:25" ht="65.25" customHeight="1" x14ac:dyDescent="0.25">
      <c r="A28" s="28" t="s">
        <v>54</v>
      </c>
      <c r="B28" s="19" t="s">
        <v>55</v>
      </c>
      <c r="C28" s="29">
        <f>C29+C30+C31+C32+C33+C34</f>
        <v>22331776.039999999</v>
      </c>
      <c r="D28" s="20">
        <f t="shared" ref="D28:S28" si="18">D29+D30+D32+D33+D34</f>
        <v>24791100</v>
      </c>
      <c r="E28" s="20">
        <f t="shared" si="18"/>
        <v>0</v>
      </c>
      <c r="F28" s="20">
        <f t="shared" si="18"/>
        <v>0</v>
      </c>
      <c r="G28" s="20">
        <f t="shared" si="18"/>
        <v>0</v>
      </c>
      <c r="H28" s="20">
        <f t="shared" si="18"/>
        <v>0</v>
      </c>
      <c r="I28" s="20">
        <f t="shared" si="18"/>
        <v>0</v>
      </c>
      <c r="J28" s="20">
        <f t="shared" si="18"/>
        <v>0</v>
      </c>
      <c r="K28" s="20">
        <f t="shared" si="18"/>
        <v>0</v>
      </c>
      <c r="L28" s="20">
        <f t="shared" si="18"/>
        <v>0</v>
      </c>
      <c r="M28" s="20">
        <f t="shared" si="18"/>
        <v>0</v>
      </c>
      <c r="N28" s="20">
        <f t="shared" si="18"/>
        <v>0</v>
      </c>
      <c r="O28" s="20">
        <f t="shared" si="18"/>
        <v>0</v>
      </c>
      <c r="P28" s="20">
        <f t="shared" si="18"/>
        <v>0</v>
      </c>
      <c r="Q28" s="20">
        <f t="shared" si="18"/>
        <v>0</v>
      </c>
      <c r="R28" s="20">
        <f t="shared" si="18"/>
        <v>0</v>
      </c>
      <c r="S28" s="20">
        <f t="shared" si="18"/>
        <v>5843949</v>
      </c>
      <c r="T28" s="20">
        <f>T29+T30+T32+T33+T34+T31</f>
        <v>5174917.6599999992</v>
      </c>
      <c r="U28" s="49">
        <f>T28-S28</f>
        <v>-669031.34000000078</v>
      </c>
      <c r="V28" s="50">
        <f t="shared" si="14"/>
        <v>88.551725211838757</v>
      </c>
      <c r="W28" s="50">
        <f t="shared" si="15"/>
        <v>20.874094574262532</v>
      </c>
      <c r="X28" s="49">
        <f t="shared" si="5"/>
        <v>-17156858.379999999</v>
      </c>
      <c r="Y28" s="50">
        <f t="shared" si="16"/>
        <v>23.17288893964745</v>
      </c>
    </row>
    <row r="29" spans="1:25" ht="48.75" customHeight="1" x14ac:dyDescent="0.25">
      <c r="A29" s="30" t="s">
        <v>56</v>
      </c>
      <c r="B29" s="31" t="s">
        <v>57</v>
      </c>
      <c r="C29" s="32">
        <v>48999.24</v>
      </c>
      <c r="D29" s="33">
        <v>302500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>
        <v>75624</v>
      </c>
      <c r="T29" s="33">
        <v>85879.13</v>
      </c>
      <c r="U29" s="51">
        <f t="shared" si="3"/>
        <v>10255.130000000005</v>
      </c>
      <c r="V29" s="52">
        <f t="shared" si="14"/>
        <v>113.56068179413943</v>
      </c>
      <c r="W29" s="52">
        <f t="shared" si="15"/>
        <v>28.389795041322312</v>
      </c>
      <c r="X29" s="51">
        <f t="shared" si="5"/>
        <v>36879.890000000007</v>
      </c>
      <c r="Y29" s="52">
        <f t="shared" si="16"/>
        <v>175.26624902753596</v>
      </c>
    </row>
    <row r="30" spans="1:25" ht="174" customHeight="1" x14ac:dyDescent="0.25">
      <c r="A30" s="21" t="s">
        <v>58</v>
      </c>
      <c r="B30" s="22" t="s">
        <v>59</v>
      </c>
      <c r="C30" s="24">
        <v>21525279.370000001</v>
      </c>
      <c r="D30" s="24">
        <f>21552500</f>
        <v>21552500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33">
        <v>5388075</v>
      </c>
      <c r="T30" s="24">
        <v>4353869.74</v>
      </c>
      <c r="U30" s="51">
        <f t="shared" si="3"/>
        <v>-1034205.2599999998</v>
      </c>
      <c r="V30" s="52">
        <f t="shared" si="14"/>
        <v>80.805663247078044</v>
      </c>
      <c r="W30" s="52">
        <f t="shared" si="15"/>
        <v>20.201228349379424</v>
      </c>
      <c r="X30" s="51">
        <f t="shared" si="5"/>
        <v>-17171409.630000003</v>
      </c>
      <c r="Y30" s="52">
        <f t="shared" si="16"/>
        <v>20.226774599116386</v>
      </c>
    </row>
    <row r="31" spans="1:25" ht="78.75" x14ac:dyDescent="0.25">
      <c r="A31" s="21" t="s">
        <v>60</v>
      </c>
      <c r="B31" s="22" t="s">
        <v>115</v>
      </c>
      <c r="C31" s="24">
        <v>0</v>
      </c>
      <c r="D31" s="24">
        <v>0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33">
        <v>0</v>
      </c>
      <c r="T31" s="24">
        <f>41.36+4.4</f>
        <v>45.76</v>
      </c>
      <c r="U31" s="51">
        <f t="shared" si="3"/>
        <v>45.76</v>
      </c>
      <c r="V31" s="52" t="e">
        <f t="shared" si="14"/>
        <v>#DIV/0!</v>
      </c>
      <c r="W31" s="52" t="e">
        <f t="shared" si="15"/>
        <v>#DIV/0!</v>
      </c>
      <c r="X31" s="51">
        <f t="shared" si="5"/>
        <v>45.76</v>
      </c>
      <c r="Y31" s="52" t="e">
        <f t="shared" si="16"/>
        <v>#DIV/0!</v>
      </c>
    </row>
    <row r="32" spans="1:25" ht="127.5" customHeight="1" x14ac:dyDescent="0.25">
      <c r="A32" s="34" t="s">
        <v>61</v>
      </c>
      <c r="B32" s="35" t="s">
        <v>116</v>
      </c>
      <c r="C32" s="24">
        <v>6699.6</v>
      </c>
      <c r="D32" s="33">
        <v>0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>
        <v>0</v>
      </c>
      <c r="T32" s="33">
        <v>13820.02</v>
      </c>
      <c r="U32" s="51">
        <f t="shared" ref="U32:U61" si="19">T32-S32</f>
        <v>13820.02</v>
      </c>
      <c r="V32" s="52" t="e">
        <f t="shared" ref="V32:V61" si="20">(T32/S32)*100</f>
        <v>#DIV/0!</v>
      </c>
      <c r="W32" s="52" t="e">
        <f t="shared" ref="W32:W61" si="21">(T32/D32)*100</f>
        <v>#DIV/0!</v>
      </c>
      <c r="X32" s="51">
        <f t="shared" ref="X32:X61" si="22">T32-C32</f>
        <v>7120.42</v>
      </c>
      <c r="Y32" s="52">
        <f t="shared" si="16"/>
        <v>206.28127052361336</v>
      </c>
    </row>
    <row r="33" spans="1:64" ht="51" customHeight="1" x14ac:dyDescent="0.25">
      <c r="A33" s="21" t="s">
        <v>62</v>
      </c>
      <c r="B33" s="22" t="s">
        <v>63</v>
      </c>
      <c r="C33" s="24">
        <v>0</v>
      </c>
      <c r="D33" s="24">
        <v>1415100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33">
        <v>0</v>
      </c>
      <c r="T33" s="24">
        <v>0</v>
      </c>
      <c r="U33" s="51">
        <f t="shared" si="19"/>
        <v>0</v>
      </c>
      <c r="V33" s="52" t="e">
        <f t="shared" si="20"/>
        <v>#DIV/0!</v>
      </c>
      <c r="W33" s="52">
        <f t="shared" si="21"/>
        <v>0</v>
      </c>
      <c r="X33" s="51">
        <f t="shared" si="22"/>
        <v>0</v>
      </c>
      <c r="Y33" s="52" t="e">
        <f t="shared" ref="Y33:Y61" si="23">(T33/C33)*100</f>
        <v>#DIV/0!</v>
      </c>
    </row>
    <row r="34" spans="1:64" ht="146.1" customHeight="1" x14ac:dyDescent="0.25">
      <c r="A34" s="21" t="s">
        <v>64</v>
      </c>
      <c r="B34" s="22" t="s">
        <v>65</v>
      </c>
      <c r="C34" s="24">
        <v>750797.83</v>
      </c>
      <c r="D34" s="24">
        <v>1521000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33">
        <v>380250</v>
      </c>
      <c r="T34" s="24">
        <v>721303.01</v>
      </c>
      <c r="U34" s="51">
        <f t="shared" si="19"/>
        <v>341053.01</v>
      </c>
      <c r="V34" s="52">
        <f t="shared" si="20"/>
        <v>189.69178435239974</v>
      </c>
      <c r="W34" s="52">
        <f t="shared" si="21"/>
        <v>47.422946088099934</v>
      </c>
      <c r="X34" s="51">
        <f t="shared" si="22"/>
        <v>-29494.819999999949</v>
      </c>
      <c r="Y34" s="52">
        <f t="shared" si="23"/>
        <v>96.071536328228333</v>
      </c>
    </row>
    <row r="35" spans="1:64" s="6" customFormat="1" ht="39" customHeight="1" x14ac:dyDescent="0.25">
      <c r="A35" s="18" t="s">
        <v>66</v>
      </c>
      <c r="B35" s="19" t="s">
        <v>67</v>
      </c>
      <c r="C35" s="20">
        <f>C36</f>
        <v>1767998.39</v>
      </c>
      <c r="D35" s="20">
        <f t="shared" ref="D35:T35" si="24">D36</f>
        <v>6933700</v>
      </c>
      <c r="E35" s="20">
        <f t="shared" si="24"/>
        <v>0</v>
      </c>
      <c r="F35" s="20">
        <f t="shared" si="24"/>
        <v>0</v>
      </c>
      <c r="G35" s="20">
        <f t="shared" si="24"/>
        <v>0</v>
      </c>
      <c r="H35" s="20">
        <f t="shared" si="24"/>
        <v>0</v>
      </c>
      <c r="I35" s="20">
        <f t="shared" si="24"/>
        <v>0</v>
      </c>
      <c r="J35" s="20">
        <f t="shared" si="24"/>
        <v>0</v>
      </c>
      <c r="K35" s="20">
        <f t="shared" si="24"/>
        <v>0</v>
      </c>
      <c r="L35" s="20">
        <f t="shared" si="24"/>
        <v>0</v>
      </c>
      <c r="M35" s="20">
        <f t="shared" si="24"/>
        <v>0</v>
      </c>
      <c r="N35" s="20">
        <f t="shared" si="24"/>
        <v>0</v>
      </c>
      <c r="O35" s="20">
        <f t="shared" si="24"/>
        <v>0</v>
      </c>
      <c r="P35" s="20">
        <f t="shared" si="24"/>
        <v>0</v>
      </c>
      <c r="Q35" s="20">
        <f t="shared" si="24"/>
        <v>0</v>
      </c>
      <c r="R35" s="20">
        <f t="shared" si="24"/>
        <v>0</v>
      </c>
      <c r="S35" s="20">
        <f t="shared" si="24"/>
        <v>1733425</v>
      </c>
      <c r="T35" s="20">
        <f t="shared" si="24"/>
        <v>1433270.53</v>
      </c>
      <c r="U35" s="49">
        <f t="shared" si="19"/>
        <v>-300154.46999999997</v>
      </c>
      <c r="V35" s="50">
        <f t="shared" si="20"/>
        <v>82.684311695054589</v>
      </c>
      <c r="W35" s="50">
        <f t="shared" si="21"/>
        <v>20.671077923763647</v>
      </c>
      <c r="X35" s="49">
        <f t="shared" si="22"/>
        <v>-334727.85999999987</v>
      </c>
      <c r="Y35" s="50">
        <f t="shared" si="23"/>
        <v>81.067411492382647</v>
      </c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</row>
    <row r="36" spans="1:64" s="4" customFormat="1" ht="33" customHeight="1" x14ac:dyDescent="0.25">
      <c r="A36" s="21" t="s">
        <v>68</v>
      </c>
      <c r="B36" s="22" t="s">
        <v>69</v>
      </c>
      <c r="C36" s="24">
        <v>1767998.39</v>
      </c>
      <c r="D36" s="24">
        <v>6933700</v>
      </c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33">
        <v>1733425</v>
      </c>
      <c r="T36" s="24">
        <v>1433270.53</v>
      </c>
      <c r="U36" s="51">
        <f t="shared" si="19"/>
        <v>-300154.46999999997</v>
      </c>
      <c r="V36" s="52">
        <f t="shared" si="20"/>
        <v>82.684311695054589</v>
      </c>
      <c r="W36" s="52">
        <f t="shared" si="21"/>
        <v>20.671077923763647</v>
      </c>
      <c r="X36" s="51">
        <f t="shared" si="22"/>
        <v>-334727.85999999987</v>
      </c>
      <c r="Y36" s="52">
        <f t="shared" si="23"/>
        <v>81.067411492382647</v>
      </c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</row>
    <row r="37" spans="1:64" ht="36.75" customHeight="1" x14ac:dyDescent="0.25">
      <c r="A37" s="18" t="s">
        <v>117</v>
      </c>
      <c r="B37" s="19" t="s">
        <v>118</v>
      </c>
      <c r="C37" s="20">
        <f>C38+C39</f>
        <v>1058708.48</v>
      </c>
      <c r="D37" s="20">
        <f t="shared" ref="D37:T37" si="25">D38+D39</f>
        <v>6600000</v>
      </c>
      <c r="E37" s="20">
        <f t="shared" si="25"/>
        <v>0</v>
      </c>
      <c r="F37" s="20">
        <f t="shared" si="25"/>
        <v>0</v>
      </c>
      <c r="G37" s="20">
        <f t="shared" si="25"/>
        <v>0</v>
      </c>
      <c r="H37" s="20">
        <f t="shared" si="25"/>
        <v>0</v>
      </c>
      <c r="I37" s="20">
        <f t="shared" si="25"/>
        <v>0</v>
      </c>
      <c r="J37" s="20">
        <f t="shared" si="25"/>
        <v>0</v>
      </c>
      <c r="K37" s="20">
        <f t="shared" si="25"/>
        <v>0</v>
      </c>
      <c r="L37" s="20">
        <f t="shared" si="25"/>
        <v>0</v>
      </c>
      <c r="M37" s="20">
        <f t="shared" si="25"/>
        <v>0</v>
      </c>
      <c r="N37" s="20">
        <f t="shared" si="25"/>
        <v>0</v>
      </c>
      <c r="O37" s="20">
        <f t="shared" si="25"/>
        <v>0</v>
      </c>
      <c r="P37" s="20">
        <f t="shared" si="25"/>
        <v>0</v>
      </c>
      <c r="Q37" s="20">
        <f t="shared" si="25"/>
        <v>0</v>
      </c>
      <c r="R37" s="20">
        <f t="shared" si="25"/>
        <v>0</v>
      </c>
      <c r="S37" s="20">
        <f t="shared" si="25"/>
        <v>920000</v>
      </c>
      <c r="T37" s="20">
        <f t="shared" si="25"/>
        <v>6234403.5299999993</v>
      </c>
      <c r="U37" s="49">
        <f t="shared" si="19"/>
        <v>5314403.5299999993</v>
      </c>
      <c r="V37" s="50">
        <f t="shared" si="20"/>
        <v>677.65255760869559</v>
      </c>
      <c r="W37" s="50">
        <f t="shared" si="21"/>
        <v>94.460659545454533</v>
      </c>
      <c r="X37" s="49">
        <f t="shared" si="22"/>
        <v>5175695.0499999989</v>
      </c>
      <c r="Y37" s="50">
        <f t="shared" si="23"/>
        <v>588.86876300452411</v>
      </c>
    </row>
    <row r="38" spans="1:64" ht="34.5" customHeight="1" x14ac:dyDescent="0.25">
      <c r="A38" s="21" t="s">
        <v>70</v>
      </c>
      <c r="B38" s="22" t="s">
        <v>71</v>
      </c>
      <c r="C38" s="24">
        <v>880773.31</v>
      </c>
      <c r="D38" s="24">
        <v>6600000</v>
      </c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33">
        <v>920000</v>
      </c>
      <c r="T38" s="24">
        <v>108068.6</v>
      </c>
      <c r="U38" s="51">
        <f t="shared" si="19"/>
        <v>-811931.4</v>
      </c>
      <c r="V38" s="52">
        <f t="shared" si="20"/>
        <v>11.746586956521741</v>
      </c>
      <c r="W38" s="52">
        <f t="shared" si="21"/>
        <v>1.6374030303030302</v>
      </c>
      <c r="X38" s="51">
        <f t="shared" si="22"/>
        <v>-772704.71000000008</v>
      </c>
      <c r="Y38" s="52">
        <f t="shared" si="23"/>
        <v>12.269740553332616</v>
      </c>
    </row>
    <row r="39" spans="1:64" ht="33.75" customHeight="1" x14ac:dyDescent="0.25">
      <c r="A39" s="21" t="s">
        <v>72</v>
      </c>
      <c r="B39" s="22" t="s">
        <v>73</v>
      </c>
      <c r="C39" s="24">
        <v>177935.17</v>
      </c>
      <c r="D39" s="24">
        <v>0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33">
        <v>0</v>
      </c>
      <c r="T39" s="24">
        <v>6126334.9299999997</v>
      </c>
      <c r="U39" s="51">
        <f t="shared" si="19"/>
        <v>6126334.9299999997</v>
      </c>
      <c r="V39" s="52" t="e">
        <f t="shared" si="20"/>
        <v>#DIV/0!</v>
      </c>
      <c r="W39" s="52" t="e">
        <f t="shared" si="21"/>
        <v>#DIV/0!</v>
      </c>
      <c r="X39" s="51">
        <f t="shared" si="22"/>
        <v>5948399.7599999998</v>
      </c>
      <c r="Y39" s="52">
        <f t="shared" si="23"/>
        <v>3443.01518918379</v>
      </c>
    </row>
    <row r="40" spans="1:64" ht="36" customHeight="1" x14ac:dyDescent="0.25">
      <c r="A40" s="18" t="s">
        <v>74</v>
      </c>
      <c r="B40" s="19" t="s">
        <v>119</v>
      </c>
      <c r="C40" s="20">
        <f>C41+C42+C43+C44</f>
        <v>24492643.990000002</v>
      </c>
      <c r="D40" s="20">
        <f t="shared" ref="D40:T40" si="26">D41+D42+D43+D44</f>
        <v>72385300</v>
      </c>
      <c r="E40" s="20">
        <f t="shared" si="26"/>
        <v>0</v>
      </c>
      <c r="F40" s="20">
        <f t="shared" si="26"/>
        <v>0</v>
      </c>
      <c r="G40" s="20">
        <f t="shared" si="26"/>
        <v>0</v>
      </c>
      <c r="H40" s="20">
        <f t="shared" si="26"/>
        <v>0</v>
      </c>
      <c r="I40" s="20">
        <f t="shared" si="26"/>
        <v>0</v>
      </c>
      <c r="J40" s="20">
        <f t="shared" si="26"/>
        <v>0</v>
      </c>
      <c r="K40" s="20">
        <f t="shared" si="26"/>
        <v>0</v>
      </c>
      <c r="L40" s="20">
        <f t="shared" si="26"/>
        <v>0</v>
      </c>
      <c r="M40" s="20">
        <f t="shared" si="26"/>
        <v>0</v>
      </c>
      <c r="N40" s="20">
        <f t="shared" si="26"/>
        <v>0</v>
      </c>
      <c r="O40" s="20">
        <f t="shared" si="26"/>
        <v>0</v>
      </c>
      <c r="P40" s="20">
        <f t="shared" si="26"/>
        <v>0</v>
      </c>
      <c r="Q40" s="20">
        <f t="shared" si="26"/>
        <v>0</v>
      </c>
      <c r="R40" s="20">
        <f t="shared" si="26"/>
        <v>0</v>
      </c>
      <c r="S40" s="20">
        <f t="shared" si="26"/>
        <v>14370000</v>
      </c>
      <c r="T40" s="20">
        <f t="shared" si="26"/>
        <v>15827410.98</v>
      </c>
      <c r="U40" s="49">
        <f t="shared" si="19"/>
        <v>1457410.9800000004</v>
      </c>
      <c r="V40" s="50">
        <f t="shared" si="20"/>
        <v>110.1420388308977</v>
      </c>
      <c r="W40" s="50">
        <f t="shared" si="21"/>
        <v>21.865504432529807</v>
      </c>
      <c r="X40" s="49">
        <f t="shared" si="22"/>
        <v>-8665233.0100000016</v>
      </c>
      <c r="Y40" s="50">
        <f t="shared" si="23"/>
        <v>64.621079645227795</v>
      </c>
    </row>
    <row r="41" spans="1:64" ht="21.75" customHeight="1" x14ac:dyDescent="0.25">
      <c r="A41" s="21" t="s">
        <v>75</v>
      </c>
      <c r="B41" s="22" t="s">
        <v>76</v>
      </c>
      <c r="C41" s="24">
        <v>24096567.210000001</v>
      </c>
      <c r="D41" s="24">
        <v>70000000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33">
        <v>14200000</v>
      </c>
      <c r="T41" s="24">
        <v>14331698.01</v>
      </c>
      <c r="U41" s="51">
        <f t="shared" si="19"/>
        <v>131698.00999999978</v>
      </c>
      <c r="V41" s="52">
        <f t="shared" si="20"/>
        <v>100.92745077464788</v>
      </c>
      <c r="W41" s="52">
        <f t="shared" si="21"/>
        <v>20.473854299999999</v>
      </c>
      <c r="X41" s="51">
        <f t="shared" si="22"/>
        <v>-9764869.2000000011</v>
      </c>
      <c r="Y41" s="52">
        <f t="shared" si="23"/>
        <v>59.476098338407255</v>
      </c>
    </row>
    <row r="42" spans="1:64" ht="62.25" customHeight="1" x14ac:dyDescent="0.25">
      <c r="A42" s="21" t="s">
        <v>77</v>
      </c>
      <c r="B42" s="22" t="s">
        <v>78</v>
      </c>
      <c r="C42" s="24">
        <v>393219.1</v>
      </c>
      <c r="D42" s="24">
        <v>735300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33">
        <v>170000</v>
      </c>
      <c r="T42" s="24">
        <v>432486.8</v>
      </c>
      <c r="U42" s="51">
        <f t="shared" si="19"/>
        <v>262486.8</v>
      </c>
      <c r="V42" s="52">
        <f t="shared" si="20"/>
        <v>254.404</v>
      </c>
      <c r="W42" s="52">
        <f t="shared" si="21"/>
        <v>58.817734258125931</v>
      </c>
      <c r="X42" s="51">
        <f t="shared" si="22"/>
        <v>39267.700000000012</v>
      </c>
      <c r="Y42" s="52">
        <f t="shared" si="23"/>
        <v>109.98621379276847</v>
      </c>
    </row>
    <row r="43" spans="1:64" ht="129" customHeight="1" x14ac:dyDescent="0.25">
      <c r="A43" s="34" t="s">
        <v>79</v>
      </c>
      <c r="B43" s="35" t="s">
        <v>121</v>
      </c>
      <c r="C43" s="36">
        <v>2857.68</v>
      </c>
      <c r="D43" s="33">
        <v>0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>
        <v>0</v>
      </c>
      <c r="T43" s="33">
        <v>3139.5</v>
      </c>
      <c r="U43" s="51">
        <f t="shared" si="19"/>
        <v>3139.5</v>
      </c>
      <c r="V43" s="52" t="e">
        <f t="shared" si="20"/>
        <v>#DIV/0!</v>
      </c>
      <c r="W43" s="52" t="e">
        <f t="shared" si="21"/>
        <v>#DIV/0!</v>
      </c>
      <c r="X43" s="51">
        <f t="shared" si="22"/>
        <v>281.82000000000016</v>
      </c>
      <c r="Y43" s="52">
        <f t="shared" si="23"/>
        <v>109.8618459729571</v>
      </c>
    </row>
    <row r="44" spans="1:64" ht="62.25" customHeight="1" x14ac:dyDescent="0.25">
      <c r="A44" s="21" t="s">
        <v>80</v>
      </c>
      <c r="B44" s="22" t="s">
        <v>122</v>
      </c>
      <c r="C44" s="24">
        <v>0</v>
      </c>
      <c r="D44" s="24">
        <v>1650000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33">
        <v>0</v>
      </c>
      <c r="T44" s="24">
        <v>1060086.67</v>
      </c>
      <c r="U44" s="51">
        <f t="shared" si="19"/>
        <v>1060086.67</v>
      </c>
      <c r="V44" s="52" t="e">
        <f t="shared" si="20"/>
        <v>#DIV/0!</v>
      </c>
      <c r="W44" s="52">
        <f t="shared" si="21"/>
        <v>64.247676969696968</v>
      </c>
      <c r="X44" s="51">
        <f t="shared" si="22"/>
        <v>1060086.67</v>
      </c>
      <c r="Y44" s="52" t="e">
        <f t="shared" si="23"/>
        <v>#DIV/0!</v>
      </c>
    </row>
    <row r="45" spans="1:64" ht="33.75" customHeight="1" x14ac:dyDescent="0.25">
      <c r="A45" s="28" t="s">
        <v>81</v>
      </c>
      <c r="B45" s="37" t="s">
        <v>120</v>
      </c>
      <c r="C45" s="38">
        <v>5376722.5499999998</v>
      </c>
      <c r="D45" s="38">
        <v>1837000</v>
      </c>
      <c r="E45" s="38" t="e">
        <f>#REF!+#REF!+#REF!+#REF!+#REF!</f>
        <v>#REF!</v>
      </c>
      <c r="F45" s="38" t="e">
        <f>#REF!+#REF!+#REF!+#REF!+#REF!</f>
        <v>#REF!</v>
      </c>
      <c r="G45" s="38" t="e">
        <f>#REF!+#REF!+#REF!+#REF!+#REF!</f>
        <v>#REF!</v>
      </c>
      <c r="H45" s="38" t="e">
        <f>#REF!+#REF!+#REF!+#REF!+#REF!</f>
        <v>#REF!</v>
      </c>
      <c r="I45" s="38" t="e">
        <f>#REF!+#REF!+#REF!+#REF!+#REF!</f>
        <v>#REF!</v>
      </c>
      <c r="J45" s="38" t="e">
        <f>#REF!+#REF!+#REF!+#REF!+#REF!</f>
        <v>#REF!</v>
      </c>
      <c r="K45" s="38" t="e">
        <f>#REF!+#REF!+#REF!+#REF!+#REF!</f>
        <v>#REF!</v>
      </c>
      <c r="L45" s="38" t="e">
        <f>#REF!+#REF!+#REF!+#REF!+#REF!</f>
        <v>#REF!</v>
      </c>
      <c r="M45" s="38" t="e">
        <f>#REF!+#REF!+#REF!+#REF!+#REF!</f>
        <v>#REF!</v>
      </c>
      <c r="N45" s="38" t="e">
        <f>#REF!+#REF!+#REF!+#REF!+#REF!</f>
        <v>#REF!</v>
      </c>
      <c r="O45" s="38" t="e">
        <f>#REF!+#REF!+#REF!+#REF!+#REF!</f>
        <v>#REF!</v>
      </c>
      <c r="P45" s="38" t="e">
        <f>#REF!+#REF!+#REF!+#REF!+#REF!</f>
        <v>#REF!</v>
      </c>
      <c r="Q45" s="38" t="e">
        <f>#REF!+#REF!+#REF!+#REF!+#REF!</f>
        <v>#REF!</v>
      </c>
      <c r="R45" s="38" t="e">
        <f>#REF!+#REF!+#REF!+#REF!+#REF!</f>
        <v>#REF!</v>
      </c>
      <c r="S45" s="38">
        <v>368660</v>
      </c>
      <c r="T45" s="38">
        <v>372817.32</v>
      </c>
      <c r="U45" s="49">
        <f t="shared" si="19"/>
        <v>4157.320000000007</v>
      </c>
      <c r="V45" s="50">
        <f t="shared" si="20"/>
        <v>101.12768404491943</v>
      </c>
      <c r="W45" s="50">
        <f t="shared" si="21"/>
        <v>20.29490038105607</v>
      </c>
      <c r="X45" s="49">
        <f t="shared" si="22"/>
        <v>-5003905.2299999995</v>
      </c>
      <c r="Y45" s="50">
        <f t="shared" si="23"/>
        <v>6.9339140439746147</v>
      </c>
    </row>
    <row r="46" spans="1:64" s="60" customFormat="1" ht="21.75" customHeight="1" x14ac:dyDescent="0.25">
      <c r="A46" s="57" t="s">
        <v>126</v>
      </c>
      <c r="B46" s="58" t="s">
        <v>123</v>
      </c>
      <c r="C46" s="38">
        <f>C47</f>
        <v>0</v>
      </c>
      <c r="D46" s="38">
        <f t="shared" ref="D46:T46" si="27">D47</f>
        <v>0</v>
      </c>
      <c r="E46" s="38">
        <f t="shared" si="27"/>
        <v>0</v>
      </c>
      <c r="F46" s="38">
        <f t="shared" si="27"/>
        <v>0</v>
      </c>
      <c r="G46" s="38">
        <f t="shared" si="27"/>
        <v>0</v>
      </c>
      <c r="H46" s="38">
        <f t="shared" si="27"/>
        <v>0</v>
      </c>
      <c r="I46" s="38">
        <f t="shared" si="27"/>
        <v>0</v>
      </c>
      <c r="J46" s="38">
        <f t="shared" si="27"/>
        <v>0</v>
      </c>
      <c r="K46" s="38">
        <f t="shared" si="27"/>
        <v>0</v>
      </c>
      <c r="L46" s="38">
        <f t="shared" si="27"/>
        <v>0</v>
      </c>
      <c r="M46" s="38">
        <f t="shared" si="27"/>
        <v>0</v>
      </c>
      <c r="N46" s="38">
        <f t="shared" si="27"/>
        <v>0</v>
      </c>
      <c r="O46" s="38">
        <f t="shared" si="27"/>
        <v>0</v>
      </c>
      <c r="P46" s="38">
        <f t="shared" si="27"/>
        <v>0</v>
      </c>
      <c r="Q46" s="38">
        <f t="shared" si="27"/>
        <v>0</v>
      </c>
      <c r="R46" s="38">
        <f t="shared" si="27"/>
        <v>0</v>
      </c>
      <c r="S46" s="38">
        <f t="shared" si="27"/>
        <v>0</v>
      </c>
      <c r="T46" s="38">
        <f t="shared" si="27"/>
        <v>-27285.87</v>
      </c>
      <c r="U46" s="49">
        <f t="shared" si="19"/>
        <v>-27285.87</v>
      </c>
      <c r="V46" s="50" t="e">
        <f t="shared" si="20"/>
        <v>#DIV/0!</v>
      </c>
      <c r="W46" s="50" t="e">
        <f t="shared" si="21"/>
        <v>#DIV/0!</v>
      </c>
      <c r="X46" s="49">
        <f t="shared" si="22"/>
        <v>-27285.87</v>
      </c>
      <c r="Y46" s="50" t="e">
        <f t="shared" si="23"/>
        <v>#DIV/0!</v>
      </c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</row>
    <row r="47" spans="1:64" s="61" customFormat="1" ht="19.5" customHeight="1" x14ac:dyDescent="0.25">
      <c r="A47" s="55" t="s">
        <v>124</v>
      </c>
      <c r="B47" s="56" t="s">
        <v>125</v>
      </c>
      <c r="C47" s="53">
        <v>0</v>
      </c>
      <c r="D47" s="53">
        <v>0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>
        <v>0</v>
      </c>
      <c r="T47" s="53">
        <v>-27285.87</v>
      </c>
      <c r="U47" s="51">
        <f t="shared" si="19"/>
        <v>-27285.87</v>
      </c>
      <c r="V47" s="52" t="e">
        <f t="shared" si="20"/>
        <v>#DIV/0!</v>
      </c>
      <c r="W47" s="52" t="e">
        <f t="shared" si="21"/>
        <v>#DIV/0!</v>
      </c>
      <c r="X47" s="51">
        <f t="shared" si="22"/>
        <v>-27285.87</v>
      </c>
      <c r="Y47" s="52" t="e">
        <f t="shared" si="23"/>
        <v>#DIV/0!</v>
      </c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</row>
    <row r="48" spans="1:64" s="2" customFormat="1" ht="31.5" customHeight="1" x14ac:dyDescent="0.2">
      <c r="A48" s="12" t="s">
        <v>82</v>
      </c>
      <c r="B48" s="13" t="s">
        <v>83</v>
      </c>
      <c r="C48" s="14">
        <f>C49+C54+C56+C60</f>
        <v>484038353.40999997</v>
      </c>
      <c r="D48" s="14">
        <f t="shared" ref="D48:S48" si="28">D49+D54+D56+D60</f>
        <v>3940135200</v>
      </c>
      <c r="E48" s="14">
        <f t="shared" si="28"/>
        <v>0</v>
      </c>
      <c r="F48" s="14">
        <f t="shared" si="28"/>
        <v>0</v>
      </c>
      <c r="G48" s="14">
        <f t="shared" si="28"/>
        <v>0</v>
      </c>
      <c r="H48" s="14">
        <f t="shared" si="28"/>
        <v>0</v>
      </c>
      <c r="I48" s="14">
        <f t="shared" si="28"/>
        <v>0</v>
      </c>
      <c r="J48" s="14">
        <f t="shared" si="28"/>
        <v>0</v>
      </c>
      <c r="K48" s="14">
        <f t="shared" si="28"/>
        <v>0</v>
      </c>
      <c r="L48" s="14">
        <f t="shared" si="28"/>
        <v>0</v>
      </c>
      <c r="M48" s="14">
        <f t="shared" si="28"/>
        <v>0</v>
      </c>
      <c r="N48" s="14">
        <f t="shared" si="28"/>
        <v>0</v>
      </c>
      <c r="O48" s="14">
        <f t="shared" si="28"/>
        <v>0</v>
      </c>
      <c r="P48" s="14">
        <f t="shared" si="28"/>
        <v>0</v>
      </c>
      <c r="Q48" s="14">
        <f t="shared" si="28"/>
        <v>0</v>
      </c>
      <c r="R48" s="14">
        <f t="shared" si="28"/>
        <v>0</v>
      </c>
      <c r="S48" s="14">
        <f t="shared" si="28"/>
        <v>932202591</v>
      </c>
      <c r="T48" s="14">
        <f>T49+T54+T56+T60+T58</f>
        <v>615173239.51000011</v>
      </c>
      <c r="U48" s="14">
        <f t="shared" si="19"/>
        <v>-317029351.48999989</v>
      </c>
      <c r="V48" s="48">
        <f t="shared" si="20"/>
        <v>65.991367697239127</v>
      </c>
      <c r="W48" s="48">
        <f t="shared" si="21"/>
        <v>15.612998242040021</v>
      </c>
      <c r="X48" s="14">
        <f t="shared" si="22"/>
        <v>131134886.10000014</v>
      </c>
      <c r="Y48" s="48">
        <f t="shared" si="23"/>
        <v>127.09183790420087</v>
      </c>
    </row>
    <row r="49" spans="1:64" s="2" customFormat="1" ht="63.75" customHeight="1" x14ac:dyDescent="0.2">
      <c r="A49" s="12" t="s">
        <v>84</v>
      </c>
      <c r="B49" s="13" t="s">
        <v>85</v>
      </c>
      <c r="C49" s="14">
        <f>C50+C51+C52+C53</f>
        <v>481935500.57999998</v>
      </c>
      <c r="D49" s="14">
        <f t="shared" ref="D49:S49" si="29">D50+D51+D52+D53</f>
        <v>3920135200</v>
      </c>
      <c r="E49" s="14">
        <f t="shared" si="29"/>
        <v>0</v>
      </c>
      <c r="F49" s="14">
        <f t="shared" si="29"/>
        <v>0</v>
      </c>
      <c r="G49" s="14">
        <f t="shared" si="29"/>
        <v>0</v>
      </c>
      <c r="H49" s="14">
        <f t="shared" si="29"/>
        <v>0</v>
      </c>
      <c r="I49" s="14">
        <f t="shared" si="29"/>
        <v>0</v>
      </c>
      <c r="J49" s="14">
        <f t="shared" si="29"/>
        <v>0</v>
      </c>
      <c r="K49" s="14">
        <f t="shared" si="29"/>
        <v>0</v>
      </c>
      <c r="L49" s="14">
        <f t="shared" si="29"/>
        <v>0</v>
      </c>
      <c r="M49" s="14">
        <f t="shared" si="29"/>
        <v>0</v>
      </c>
      <c r="N49" s="14">
        <f t="shared" si="29"/>
        <v>0</v>
      </c>
      <c r="O49" s="14">
        <f t="shared" si="29"/>
        <v>0</v>
      </c>
      <c r="P49" s="14">
        <f t="shared" si="29"/>
        <v>0</v>
      </c>
      <c r="Q49" s="14">
        <f t="shared" si="29"/>
        <v>0</v>
      </c>
      <c r="R49" s="14">
        <f t="shared" si="29"/>
        <v>0</v>
      </c>
      <c r="S49" s="14">
        <f t="shared" si="29"/>
        <v>927202591</v>
      </c>
      <c r="T49" s="14">
        <f>T50+T51+T52+T53</f>
        <v>609925585.21000004</v>
      </c>
      <c r="U49" s="14">
        <f t="shared" si="19"/>
        <v>-317277005.78999996</v>
      </c>
      <c r="V49" s="48">
        <f t="shared" si="20"/>
        <v>65.781264108870459</v>
      </c>
      <c r="W49" s="48">
        <f t="shared" si="21"/>
        <v>15.558789533840569</v>
      </c>
      <c r="X49" s="14">
        <f t="shared" si="22"/>
        <v>127990084.63000005</v>
      </c>
      <c r="Y49" s="48">
        <f t="shared" si="23"/>
        <v>126.55751329295444</v>
      </c>
    </row>
    <row r="50" spans="1:64" ht="33.75" customHeight="1" x14ac:dyDescent="0.25">
      <c r="A50" s="39" t="s">
        <v>86</v>
      </c>
      <c r="B50" s="40" t="s">
        <v>87</v>
      </c>
      <c r="C50" s="41">
        <v>130944300</v>
      </c>
      <c r="D50" s="41">
        <v>735021300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53">
        <v>151528500</v>
      </c>
      <c r="T50" s="41">
        <v>151528500</v>
      </c>
      <c r="U50" s="51">
        <f t="shared" si="19"/>
        <v>0</v>
      </c>
      <c r="V50" s="52">
        <f t="shared" si="20"/>
        <v>100</v>
      </c>
      <c r="W50" s="52">
        <f t="shared" si="21"/>
        <v>20.615525019479026</v>
      </c>
      <c r="X50" s="51">
        <f t="shared" si="22"/>
        <v>20584200</v>
      </c>
      <c r="Y50" s="52">
        <f t="shared" si="23"/>
        <v>115.71981369177581</v>
      </c>
    </row>
    <row r="51" spans="1:64" ht="48" customHeight="1" x14ac:dyDescent="0.25">
      <c r="A51" s="39" t="s">
        <v>88</v>
      </c>
      <c r="B51" s="40" t="s">
        <v>89</v>
      </c>
      <c r="C51" s="41">
        <v>23735181.789999999</v>
      </c>
      <c r="D51" s="41">
        <v>1153601900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53">
        <v>285591750</v>
      </c>
      <c r="T51" s="41">
        <v>48634359.969999999</v>
      </c>
      <c r="U51" s="51">
        <f t="shared" si="19"/>
        <v>-236957390.03</v>
      </c>
      <c r="V51" s="52">
        <f t="shared" si="20"/>
        <v>17.029329443164936</v>
      </c>
      <c r="W51" s="52">
        <f t="shared" si="21"/>
        <v>4.2158703075991806</v>
      </c>
      <c r="X51" s="51">
        <f t="shared" si="22"/>
        <v>24899178.18</v>
      </c>
      <c r="Y51" s="52">
        <f t="shared" si="23"/>
        <v>204.90409721862929</v>
      </c>
    </row>
    <row r="52" spans="1:64" ht="36.75" customHeight="1" x14ac:dyDescent="0.25">
      <c r="A52" s="39" t="s">
        <v>90</v>
      </c>
      <c r="B52" s="40" t="s">
        <v>91</v>
      </c>
      <c r="C52" s="41">
        <v>294439582.87</v>
      </c>
      <c r="D52" s="41">
        <v>1776548800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53">
        <v>440772903</v>
      </c>
      <c r="T52" s="41">
        <v>354627023.63999999</v>
      </c>
      <c r="U52" s="51">
        <f t="shared" si="19"/>
        <v>-86145879.360000014</v>
      </c>
      <c r="V52" s="52">
        <f t="shared" si="20"/>
        <v>80.455722488004213</v>
      </c>
      <c r="W52" s="52">
        <f t="shared" si="21"/>
        <v>19.961569512754167</v>
      </c>
      <c r="X52" s="51">
        <f t="shared" si="22"/>
        <v>60187440.769999981</v>
      </c>
      <c r="Y52" s="52">
        <f t="shared" si="23"/>
        <v>120.44135512736878</v>
      </c>
    </row>
    <row r="53" spans="1:64" ht="21" customHeight="1" x14ac:dyDescent="0.25">
      <c r="A53" s="39" t="s">
        <v>92</v>
      </c>
      <c r="B53" s="40" t="s">
        <v>93</v>
      </c>
      <c r="C53" s="41">
        <v>32816435.920000002</v>
      </c>
      <c r="D53" s="41">
        <v>254963200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53">
        <v>49309438</v>
      </c>
      <c r="T53" s="41">
        <v>55135701.600000001</v>
      </c>
      <c r="U53" s="51">
        <f t="shared" si="19"/>
        <v>5826263.6000000015</v>
      </c>
      <c r="V53" s="52">
        <f t="shared" si="20"/>
        <v>111.81571690190427</v>
      </c>
      <c r="W53" s="52">
        <f t="shared" si="21"/>
        <v>21.624964543902809</v>
      </c>
      <c r="X53" s="51">
        <f t="shared" si="22"/>
        <v>22319265.68</v>
      </c>
      <c r="Y53" s="52">
        <f t="shared" si="23"/>
        <v>168.01246099488063</v>
      </c>
    </row>
    <row r="54" spans="1:64" s="6" customFormat="1" ht="66.95" customHeight="1" x14ac:dyDescent="0.25">
      <c r="A54" s="42" t="s">
        <v>94</v>
      </c>
      <c r="B54" s="43" t="s">
        <v>95</v>
      </c>
      <c r="C54" s="44">
        <f>C55</f>
        <v>0</v>
      </c>
      <c r="D54" s="44">
        <f t="shared" ref="D54:T54" si="30">D55</f>
        <v>0</v>
      </c>
      <c r="E54" s="44">
        <f t="shared" si="30"/>
        <v>0</v>
      </c>
      <c r="F54" s="44">
        <f t="shared" si="30"/>
        <v>0</v>
      </c>
      <c r="G54" s="44">
        <f t="shared" si="30"/>
        <v>0</v>
      </c>
      <c r="H54" s="44">
        <f t="shared" si="30"/>
        <v>0</v>
      </c>
      <c r="I54" s="44">
        <f t="shared" si="30"/>
        <v>0</v>
      </c>
      <c r="J54" s="44">
        <f t="shared" si="30"/>
        <v>0</v>
      </c>
      <c r="K54" s="44">
        <f t="shared" si="30"/>
        <v>0</v>
      </c>
      <c r="L54" s="44">
        <f t="shared" si="30"/>
        <v>0</v>
      </c>
      <c r="M54" s="44">
        <f t="shared" si="30"/>
        <v>0</v>
      </c>
      <c r="N54" s="44">
        <f t="shared" si="30"/>
        <v>0</v>
      </c>
      <c r="O54" s="44">
        <f t="shared" si="30"/>
        <v>0</v>
      </c>
      <c r="P54" s="44">
        <f t="shared" si="30"/>
        <v>0</v>
      </c>
      <c r="Q54" s="44">
        <f t="shared" si="30"/>
        <v>0</v>
      </c>
      <c r="R54" s="44">
        <f t="shared" si="30"/>
        <v>0</v>
      </c>
      <c r="S54" s="44">
        <f t="shared" si="30"/>
        <v>0</v>
      </c>
      <c r="T54" s="44">
        <f t="shared" si="30"/>
        <v>900000</v>
      </c>
      <c r="U54" s="14">
        <f t="shared" si="19"/>
        <v>900000</v>
      </c>
      <c r="V54" s="66" t="e">
        <f t="shared" si="20"/>
        <v>#DIV/0!</v>
      </c>
      <c r="W54" s="66" t="e">
        <f>(T54/D54)*100</f>
        <v>#DIV/0!</v>
      </c>
      <c r="X54" s="14">
        <f t="shared" si="22"/>
        <v>900000</v>
      </c>
      <c r="Y54" s="48" t="e">
        <f t="shared" si="23"/>
        <v>#DIV/0!</v>
      </c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</row>
    <row r="55" spans="1:64" ht="69" customHeight="1" x14ac:dyDescent="0.25">
      <c r="A55" s="39" t="s">
        <v>96</v>
      </c>
      <c r="B55" s="45" t="s">
        <v>128</v>
      </c>
      <c r="C55" s="46">
        <v>0</v>
      </c>
      <c r="D55" s="41">
        <v>0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53">
        <v>0</v>
      </c>
      <c r="T55" s="41">
        <v>900000</v>
      </c>
      <c r="U55" s="51">
        <f t="shared" si="19"/>
        <v>900000</v>
      </c>
      <c r="V55" s="52" t="e">
        <f t="shared" si="20"/>
        <v>#DIV/0!</v>
      </c>
      <c r="W55" s="52" t="e">
        <f>(T55/D55)*100</f>
        <v>#DIV/0!</v>
      </c>
      <c r="X55" s="51">
        <f t="shared" si="22"/>
        <v>900000</v>
      </c>
      <c r="Y55" s="52" t="e">
        <f t="shared" si="23"/>
        <v>#DIV/0!</v>
      </c>
    </row>
    <row r="56" spans="1:64" s="2" customFormat="1" ht="36" customHeight="1" x14ac:dyDescent="0.2">
      <c r="A56" s="12" t="s">
        <v>97</v>
      </c>
      <c r="B56" s="13" t="s">
        <v>98</v>
      </c>
      <c r="C56" s="14">
        <f>C57</f>
        <v>5000000</v>
      </c>
      <c r="D56" s="14">
        <f t="shared" ref="D56:T56" si="31">D57</f>
        <v>20000000</v>
      </c>
      <c r="E56" s="14">
        <f t="shared" si="31"/>
        <v>0</v>
      </c>
      <c r="F56" s="14">
        <f t="shared" si="31"/>
        <v>0</v>
      </c>
      <c r="G56" s="14">
        <f t="shared" si="31"/>
        <v>0</v>
      </c>
      <c r="H56" s="14">
        <f t="shared" si="31"/>
        <v>0</v>
      </c>
      <c r="I56" s="14">
        <f t="shared" si="31"/>
        <v>0</v>
      </c>
      <c r="J56" s="14">
        <f t="shared" si="31"/>
        <v>0</v>
      </c>
      <c r="K56" s="14">
        <f t="shared" si="31"/>
        <v>0</v>
      </c>
      <c r="L56" s="14">
        <f t="shared" si="31"/>
        <v>0</v>
      </c>
      <c r="M56" s="14">
        <f t="shared" si="31"/>
        <v>0</v>
      </c>
      <c r="N56" s="14">
        <f t="shared" si="31"/>
        <v>0</v>
      </c>
      <c r="O56" s="14">
        <f t="shared" si="31"/>
        <v>0</v>
      </c>
      <c r="P56" s="14">
        <f t="shared" si="31"/>
        <v>0</v>
      </c>
      <c r="Q56" s="14">
        <f t="shared" si="31"/>
        <v>0</v>
      </c>
      <c r="R56" s="14">
        <f t="shared" si="31"/>
        <v>0</v>
      </c>
      <c r="S56" s="14">
        <f t="shared" si="31"/>
        <v>5000000</v>
      </c>
      <c r="T56" s="14">
        <f t="shared" si="31"/>
        <v>5000000</v>
      </c>
      <c r="U56" s="14">
        <f t="shared" si="19"/>
        <v>0</v>
      </c>
      <c r="V56" s="48">
        <f t="shared" si="20"/>
        <v>100</v>
      </c>
      <c r="W56" s="48">
        <f t="shared" si="21"/>
        <v>25</v>
      </c>
      <c r="X56" s="14">
        <f t="shared" si="22"/>
        <v>0</v>
      </c>
      <c r="Y56" s="48">
        <f t="shared" si="23"/>
        <v>100</v>
      </c>
    </row>
    <row r="57" spans="1:64" ht="33.75" customHeight="1" x14ac:dyDescent="0.25">
      <c r="A57" s="39" t="s">
        <v>99</v>
      </c>
      <c r="B57" s="40" t="s">
        <v>127</v>
      </c>
      <c r="C57" s="41">
        <v>5000000</v>
      </c>
      <c r="D57" s="41">
        <v>20000000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53">
        <v>5000000</v>
      </c>
      <c r="T57" s="41">
        <v>5000000</v>
      </c>
      <c r="U57" s="51">
        <f t="shared" si="19"/>
        <v>0</v>
      </c>
      <c r="V57" s="52">
        <f t="shared" si="20"/>
        <v>100</v>
      </c>
      <c r="W57" s="52">
        <f t="shared" si="21"/>
        <v>25</v>
      </c>
      <c r="X57" s="51">
        <f t="shared" si="22"/>
        <v>0</v>
      </c>
      <c r="Y57" s="52">
        <f t="shared" si="23"/>
        <v>100</v>
      </c>
    </row>
    <row r="58" spans="1:64" s="6" customFormat="1" ht="200.25" customHeight="1" x14ac:dyDescent="0.25">
      <c r="A58" s="63" t="s">
        <v>129</v>
      </c>
      <c r="B58" s="43" t="s">
        <v>130</v>
      </c>
      <c r="C58" s="64">
        <f>C59</f>
        <v>0</v>
      </c>
      <c r="D58" s="64">
        <f t="shared" ref="D58:T58" si="32">D59</f>
        <v>0</v>
      </c>
      <c r="E58" s="64">
        <f t="shared" si="32"/>
        <v>0</v>
      </c>
      <c r="F58" s="64">
        <f t="shared" si="32"/>
        <v>0</v>
      </c>
      <c r="G58" s="64">
        <f t="shared" si="32"/>
        <v>0</v>
      </c>
      <c r="H58" s="64">
        <f t="shared" si="32"/>
        <v>0</v>
      </c>
      <c r="I58" s="64">
        <f t="shared" si="32"/>
        <v>0</v>
      </c>
      <c r="J58" s="64">
        <f t="shared" si="32"/>
        <v>0</v>
      </c>
      <c r="K58" s="64">
        <f t="shared" si="32"/>
        <v>0</v>
      </c>
      <c r="L58" s="64">
        <f t="shared" si="32"/>
        <v>0</v>
      </c>
      <c r="M58" s="64">
        <f t="shared" si="32"/>
        <v>0</v>
      </c>
      <c r="N58" s="64">
        <f t="shared" si="32"/>
        <v>0</v>
      </c>
      <c r="O58" s="64">
        <f t="shared" si="32"/>
        <v>0</v>
      </c>
      <c r="P58" s="64">
        <f t="shared" si="32"/>
        <v>0</v>
      </c>
      <c r="Q58" s="64">
        <f t="shared" si="32"/>
        <v>0</v>
      </c>
      <c r="R58" s="64">
        <f t="shared" si="32"/>
        <v>0</v>
      </c>
      <c r="S58" s="64">
        <f t="shared" si="32"/>
        <v>0</v>
      </c>
      <c r="T58" s="64">
        <f t="shared" si="32"/>
        <v>-384817.15</v>
      </c>
      <c r="U58" s="65">
        <f t="shared" si="19"/>
        <v>-384817.15</v>
      </c>
      <c r="V58" s="66" t="e">
        <f t="shared" si="20"/>
        <v>#DIV/0!</v>
      </c>
      <c r="W58" s="66" t="e">
        <f t="shared" si="21"/>
        <v>#DIV/0!</v>
      </c>
      <c r="X58" s="65">
        <f t="shared" si="22"/>
        <v>-384817.15</v>
      </c>
      <c r="Y58" s="66" t="e">
        <f t="shared" si="23"/>
        <v>#DIV/0!</v>
      </c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</row>
    <row r="59" spans="1:64" ht="181.5" customHeight="1" x14ac:dyDescent="0.25">
      <c r="A59" s="62" t="s">
        <v>131</v>
      </c>
      <c r="B59" s="45" t="s">
        <v>132</v>
      </c>
      <c r="C59" s="41">
        <v>0</v>
      </c>
      <c r="D59" s="41">
        <v>0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53">
        <v>0</v>
      </c>
      <c r="T59" s="41">
        <v>-384817.15</v>
      </c>
      <c r="U59" s="51">
        <f t="shared" si="19"/>
        <v>-384817.15</v>
      </c>
      <c r="V59" s="52" t="e">
        <f t="shared" si="20"/>
        <v>#DIV/0!</v>
      </c>
      <c r="W59" s="52" t="e">
        <f t="shared" si="21"/>
        <v>#DIV/0!</v>
      </c>
      <c r="X59" s="51">
        <f t="shared" si="22"/>
        <v>-384817.15</v>
      </c>
      <c r="Y59" s="52" t="e">
        <f t="shared" si="23"/>
        <v>#DIV/0!</v>
      </c>
    </row>
    <row r="60" spans="1:64" s="2" customFormat="1" ht="92.25" customHeight="1" x14ac:dyDescent="0.2">
      <c r="A60" s="12" t="s">
        <v>100</v>
      </c>
      <c r="B60" s="13" t="s">
        <v>101</v>
      </c>
      <c r="C60" s="14">
        <f>C61</f>
        <v>-2897147.17</v>
      </c>
      <c r="D60" s="14">
        <f t="shared" ref="D60:T60" si="33">D61</f>
        <v>0</v>
      </c>
      <c r="E60" s="14">
        <f t="shared" si="33"/>
        <v>0</v>
      </c>
      <c r="F60" s="14">
        <f t="shared" si="33"/>
        <v>0</v>
      </c>
      <c r="G60" s="14">
        <f t="shared" si="33"/>
        <v>0</v>
      </c>
      <c r="H60" s="14">
        <f t="shared" si="33"/>
        <v>0</v>
      </c>
      <c r="I60" s="14">
        <f t="shared" si="33"/>
        <v>0</v>
      </c>
      <c r="J60" s="14">
        <f t="shared" si="33"/>
        <v>0</v>
      </c>
      <c r="K60" s="14">
        <f t="shared" si="33"/>
        <v>0</v>
      </c>
      <c r="L60" s="14">
        <f t="shared" si="33"/>
        <v>0</v>
      </c>
      <c r="M60" s="14">
        <f t="shared" si="33"/>
        <v>0</v>
      </c>
      <c r="N60" s="14">
        <f t="shared" si="33"/>
        <v>0</v>
      </c>
      <c r="O60" s="14">
        <f t="shared" si="33"/>
        <v>0</v>
      </c>
      <c r="P60" s="14">
        <f t="shared" si="33"/>
        <v>0</v>
      </c>
      <c r="Q60" s="14">
        <f t="shared" si="33"/>
        <v>0</v>
      </c>
      <c r="R60" s="14">
        <f t="shared" si="33"/>
        <v>0</v>
      </c>
      <c r="S60" s="14">
        <f t="shared" si="33"/>
        <v>0</v>
      </c>
      <c r="T60" s="14">
        <f t="shared" si="33"/>
        <v>-267528.55</v>
      </c>
      <c r="U60" s="14">
        <f t="shared" si="19"/>
        <v>-267528.55</v>
      </c>
      <c r="V60" s="48" t="e">
        <f t="shared" si="20"/>
        <v>#DIV/0!</v>
      </c>
      <c r="W60" s="48" t="e">
        <f t="shared" si="21"/>
        <v>#DIV/0!</v>
      </c>
      <c r="X60" s="14">
        <f t="shared" si="22"/>
        <v>2629618.62</v>
      </c>
      <c r="Y60" s="48">
        <f t="shared" si="23"/>
        <v>9.2342064210704216</v>
      </c>
    </row>
    <row r="61" spans="1:64" ht="81" customHeight="1" x14ac:dyDescent="0.25">
      <c r="A61" s="39" t="s">
        <v>102</v>
      </c>
      <c r="B61" s="40" t="s">
        <v>103</v>
      </c>
      <c r="C61" s="41">
        <v>-2897147.17</v>
      </c>
      <c r="D61" s="41">
        <v>0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>
        <v>0</v>
      </c>
      <c r="T61" s="41">
        <v>-267528.55</v>
      </c>
      <c r="U61" s="51">
        <f t="shared" si="19"/>
        <v>-267528.55</v>
      </c>
      <c r="V61" s="52" t="e">
        <f t="shared" si="20"/>
        <v>#DIV/0!</v>
      </c>
      <c r="W61" s="52" t="e">
        <f t="shared" si="21"/>
        <v>#DIV/0!</v>
      </c>
      <c r="X61" s="51">
        <f t="shared" si="22"/>
        <v>2629618.62</v>
      </c>
      <c r="Y61" s="52">
        <f t="shared" si="23"/>
        <v>9.2342064210704216</v>
      </c>
    </row>
    <row r="62" spans="1:64" x14ac:dyDescent="0.25"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</row>
    <row r="63" spans="1:64" x14ac:dyDescent="0.25"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</row>
    <row r="64" spans="1:64" x14ac:dyDescent="0.25"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</row>
    <row r="65" spans="4:20" x14ac:dyDescent="0.25"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</row>
    <row r="66" spans="4:20" x14ac:dyDescent="0.25"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</row>
  </sheetData>
  <mergeCells count="13">
    <mergeCell ref="A1:Y1"/>
    <mergeCell ref="A2:Y2"/>
    <mergeCell ref="A3:Y3"/>
    <mergeCell ref="U4:V4"/>
    <mergeCell ref="U5:V5"/>
    <mergeCell ref="X5:Y5"/>
    <mergeCell ref="A5:A6"/>
    <mergeCell ref="B5:B6"/>
    <mergeCell ref="C5:C6"/>
    <mergeCell ref="D5:D6"/>
    <mergeCell ref="S5:S6"/>
    <mergeCell ref="T5:T6"/>
    <mergeCell ref="W5:W6"/>
  </mergeCells>
  <pageMargins left="0.7" right="0.7" top="0.75" bottom="0.75" header="0.51180555555555496" footer="0.51180555555555496"/>
  <pageSetup paperSize="9" scale="38" firstPageNumber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Григорьева Алена Евгеньевна</cp:lastModifiedBy>
  <cp:revision>22</cp:revision>
  <cp:lastPrinted>2023-04-25T04:40:00Z</cp:lastPrinted>
  <dcterms:created xsi:type="dcterms:W3CDTF">2017-04-12T08:49:00Z</dcterms:created>
  <dcterms:modified xsi:type="dcterms:W3CDTF">2024-04-24T05:05:05Z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Slides">
    <vt:i4>0</vt:i4>
  </property>
  <property fmtid="{D5CDD505-2E9C-101B-9397-08002B2CF9AE}" pid="12" name="KSOProductBuildVer">
    <vt:lpwstr>1049-11.2.0.9984</vt:lpwstr>
  </property>
  <property fmtid="{D5CDD505-2E9C-101B-9397-08002B2CF9AE}" pid="13" name="ICV">
    <vt:lpwstr>0626CBC65A8E43658C32813CBD357813</vt:lpwstr>
  </property>
</Properties>
</file>